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15570" windowHeight="9780"/>
  </bookViews>
  <sheets>
    <sheet name="1" sheetId="1" r:id="rId1"/>
    <sheet name="2" sheetId="2" r:id="rId2"/>
    <sheet name="3" sheetId="3" r:id="rId3"/>
  </sheets>
  <calcPr calcId="145621"/>
</workbook>
</file>

<file path=xl/calcChain.xml><?xml version="1.0" encoding="utf-8"?>
<calcChain xmlns="http://schemas.openxmlformats.org/spreadsheetml/2006/main">
  <c r="D57" i="3" l="1"/>
  <c r="C57" i="3"/>
  <c r="S57" i="3" s="1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C56" i="3"/>
  <c r="M55" i="3"/>
  <c r="F55" i="3"/>
  <c r="E55" i="3"/>
  <c r="D55" i="3"/>
  <c r="C55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C54" i="3"/>
  <c r="R53" i="3"/>
  <c r="M53" i="3"/>
  <c r="L53" i="3"/>
  <c r="K53" i="3"/>
  <c r="J53" i="3"/>
  <c r="I53" i="3"/>
  <c r="H53" i="3"/>
  <c r="E53" i="3"/>
  <c r="D53" i="3"/>
  <c r="C53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C52" i="3"/>
  <c r="Q51" i="3"/>
  <c r="P51" i="3"/>
  <c r="O51" i="3"/>
  <c r="N51" i="3"/>
  <c r="M51" i="3"/>
  <c r="L51" i="3"/>
  <c r="K51" i="3"/>
  <c r="J51" i="3"/>
  <c r="I51" i="3"/>
  <c r="H51" i="3"/>
  <c r="G51" i="3"/>
  <c r="E51" i="3"/>
  <c r="D51" i="3"/>
  <c r="C51" i="3"/>
  <c r="S49" i="3"/>
  <c r="S48" i="3"/>
  <c r="S47" i="3"/>
  <c r="S46" i="3"/>
  <c r="S44" i="3"/>
  <c r="S43" i="3"/>
  <c r="S42" i="3"/>
  <c r="S56" i="3" s="1"/>
  <c r="S41" i="3"/>
  <c r="S54" i="3" s="1"/>
  <c r="S40" i="3"/>
  <c r="S38" i="3"/>
  <c r="S37" i="3"/>
  <c r="S35" i="3"/>
  <c r="S34" i="3"/>
  <c r="S33" i="3"/>
  <c r="S31" i="3"/>
  <c r="S30" i="3"/>
  <c r="S28" i="3"/>
  <c r="S27" i="3"/>
  <c r="S26" i="3"/>
  <c r="S24" i="3"/>
  <c r="S23" i="3"/>
  <c r="S22" i="3"/>
  <c r="S20" i="3"/>
  <c r="S19" i="3"/>
  <c r="S18" i="3"/>
  <c r="S16" i="3"/>
  <c r="S15" i="3"/>
  <c r="S13" i="3"/>
  <c r="S12" i="3"/>
  <c r="S10" i="3"/>
  <c r="S9" i="3"/>
  <c r="S8" i="3"/>
  <c r="S6" i="3"/>
  <c r="S5" i="3"/>
  <c r="S4" i="3"/>
  <c r="G31" i="2"/>
  <c r="F31" i="2"/>
  <c r="E31" i="2"/>
  <c r="C31" i="2"/>
  <c r="B31" i="2"/>
  <c r="I28" i="2"/>
  <c r="H28" i="2"/>
  <c r="D28" i="2"/>
  <c r="J28" i="2" s="1"/>
  <c r="H27" i="2"/>
  <c r="D27" i="2"/>
  <c r="J27" i="2" s="1"/>
  <c r="J26" i="2"/>
  <c r="I26" i="2"/>
  <c r="H26" i="2"/>
  <c r="I25" i="2"/>
  <c r="H25" i="2"/>
  <c r="D25" i="2"/>
  <c r="J25" i="2" s="1"/>
  <c r="I24" i="2"/>
  <c r="H24" i="2"/>
  <c r="D24" i="2"/>
  <c r="J24" i="2" s="1"/>
  <c r="I22" i="2"/>
  <c r="H22" i="2"/>
  <c r="D22" i="2"/>
  <c r="I21" i="2"/>
  <c r="H21" i="2"/>
  <c r="D21" i="2"/>
  <c r="J21" i="2" s="1"/>
  <c r="I20" i="2"/>
  <c r="H20" i="2"/>
  <c r="D20" i="2"/>
  <c r="J20" i="2" s="1"/>
  <c r="I19" i="2"/>
  <c r="H19" i="2"/>
  <c r="D19" i="2"/>
  <c r="J19" i="2" s="1"/>
  <c r="I18" i="2"/>
  <c r="H18" i="2"/>
  <c r="D18" i="2"/>
  <c r="J18" i="2" s="1"/>
  <c r="I17" i="2"/>
  <c r="H17" i="2"/>
  <c r="D17" i="2"/>
  <c r="J17" i="2" s="1"/>
  <c r="I16" i="2"/>
  <c r="H16" i="2"/>
  <c r="D16" i="2"/>
  <c r="J16" i="2" s="1"/>
  <c r="D8" i="2"/>
  <c r="D10" i="2" s="1"/>
  <c r="C8" i="2"/>
  <c r="C10" i="2" s="1"/>
  <c r="B8" i="2"/>
  <c r="B10" i="2" s="1"/>
  <c r="D31" i="2" l="1"/>
  <c r="I31" i="2"/>
  <c r="H31" i="2"/>
  <c r="S52" i="3"/>
  <c r="S51" i="3"/>
  <c r="S53" i="3"/>
  <c r="S55" i="3"/>
  <c r="J22" i="2"/>
  <c r="J31" i="2" s="1"/>
</calcChain>
</file>

<file path=xl/sharedStrings.xml><?xml version="1.0" encoding="utf-8"?>
<sst xmlns="http://schemas.openxmlformats.org/spreadsheetml/2006/main" count="293" uniqueCount="186">
  <si>
    <t>I</t>
  </si>
  <si>
    <t>Русский, литература</t>
  </si>
  <si>
    <t>Введение ФГОС в 5 классе</t>
  </si>
  <si>
    <t>АППО</t>
  </si>
  <si>
    <t>Методика подготовки учащихмя к ЕГЭ по литературе</t>
  </si>
  <si>
    <t>ИМЦ Василеостровского района</t>
  </si>
  <si>
    <t>Преподавание русскго языка и литературы в 5-11 классах в контексте ФГОС</t>
  </si>
  <si>
    <t>Совремнные ИТ на уроках русского языка и литературы</t>
  </si>
  <si>
    <t>ИНТОКС</t>
  </si>
  <si>
    <t>Совремнные методики и технологии школьного литературного образования</t>
  </si>
  <si>
    <t>РГПУ</t>
  </si>
  <si>
    <t>II</t>
  </si>
  <si>
    <t>Педагогика дополнительного образования -</t>
  </si>
  <si>
    <t>Теория и методика дополнительного образования</t>
  </si>
  <si>
    <t>III</t>
  </si>
  <si>
    <t>Естествознание</t>
  </si>
  <si>
    <t>Актуальные проблемы современного химического образования</t>
  </si>
  <si>
    <t>Образовательные технологии формирования универсальных учебных действий на уроках естественнонаучного цикла</t>
  </si>
  <si>
    <t>Организация проектно-исследовательской деятельности при изучении предметов естественнонаучного цикла в контексте ФГОС</t>
  </si>
  <si>
    <t>Совремнный урок географии</t>
  </si>
  <si>
    <t>Теория и методика обучения естесвознанию</t>
  </si>
  <si>
    <t>Формирование универсальных учебных действий на уроках биологии и во внеурочной деятельности</t>
  </si>
  <si>
    <t>IV</t>
  </si>
  <si>
    <t>Искусство</t>
  </si>
  <si>
    <t>Искусство: методы и технологии работы с культурынм наследием</t>
  </si>
  <si>
    <t>Петрбургская среда</t>
  </si>
  <si>
    <t>ИМЦ Курортного района</t>
  </si>
  <si>
    <t>Этическое образование</t>
  </si>
  <si>
    <t>Ин=т Валенберга</t>
  </si>
  <si>
    <t>Реализация требований ФГОС на уроках музыки</t>
  </si>
  <si>
    <t>Современные проблемы художественного образования</t>
  </si>
  <si>
    <t>V</t>
  </si>
  <si>
    <t>Психологическое сопровождение детей и подростков. Здоровьесберегающие технологии</t>
  </si>
  <si>
    <t>Арт-педлагогика</t>
  </si>
  <si>
    <t>интокс</t>
  </si>
  <si>
    <t>Здоровье педагогов</t>
  </si>
  <si>
    <t>Психологическая поддержка подростков и детей</t>
  </si>
  <si>
    <t>Психологическое обеспечение реализации ФГОС</t>
  </si>
  <si>
    <t>Психолого0педагогическое сопровождение детей с ограниченными возможностями здоровтя</t>
  </si>
  <si>
    <t>ЧОУ Ин-т Развития образования</t>
  </si>
  <si>
    <t>VI</t>
  </si>
  <si>
    <t>НШ</t>
  </si>
  <si>
    <t>Игровые образовательные технологии начального обучения</t>
  </si>
  <si>
    <t>Интеграция урочной и внеурочной  деятельности в соответствии с ФГОС НОО</t>
  </si>
  <si>
    <t>Новое качество урока в начальной школе в соответствии с ФГОС</t>
  </si>
  <si>
    <t>Образовательные технологии формирования УУД</t>
  </si>
  <si>
    <t>Проблемы и перспективы развития современной начальной школы</t>
  </si>
  <si>
    <t>ИМЦ</t>
  </si>
  <si>
    <t>Учебно-познавательные задачи</t>
  </si>
  <si>
    <t>ФГОС : содержание и технологии</t>
  </si>
  <si>
    <t>VII</t>
  </si>
  <si>
    <t>Физкультура</t>
  </si>
  <si>
    <t>Организация физической культуры детей с отклонениями в состоянии здоровья в общеобразовательной школе</t>
  </si>
  <si>
    <t>Теория и методика физичевкой культуры</t>
  </si>
  <si>
    <t>Технологии "Педагогики успеха</t>
  </si>
  <si>
    <t>Фитнес технологии в физкультурном образовании школьников</t>
  </si>
  <si>
    <t>VIII</t>
  </si>
  <si>
    <t xml:space="preserve">История, обществознание  </t>
  </si>
  <si>
    <t>Актуальные вопросы содержания и методики обучения</t>
  </si>
  <si>
    <t>Аттестация учащихся при изучении обществознания</t>
  </si>
  <si>
    <t>Методика обучения обществознанию в школе на основе ФГОС второго поколения</t>
  </si>
  <si>
    <t>Подготовка к ЕГЭ и ГИА</t>
  </si>
  <si>
    <t>Подготовка школьников к ЕГЭ и ГИА на уроках обществознания: система учебных заданий</t>
  </si>
  <si>
    <t>Совреммнный урок истории</t>
  </si>
  <si>
    <t>содержание и методика обучения истории</t>
  </si>
  <si>
    <t>IX</t>
  </si>
  <si>
    <t>Физика</t>
  </si>
  <si>
    <t>Лабораторный и демонстрационный эксперимент по физике в оборудовании L-micro</t>
  </si>
  <si>
    <t>Технолология подготовки обучающихся выпускникных классоы</t>
  </si>
  <si>
    <t>Формирование УУД на уроках физики в основной школе</t>
  </si>
  <si>
    <t>X</t>
  </si>
  <si>
    <t>Математика</t>
  </si>
  <si>
    <t>ГИА выпускников: технология подготовки. Математика</t>
  </si>
  <si>
    <t>Фгос: обновление содержания и технологии обучения</t>
  </si>
  <si>
    <t>XI</t>
  </si>
  <si>
    <t>Менеджмент ДОУ</t>
  </si>
  <si>
    <t>Мониторинг качества образования в системе управления качеством образования в ОУ</t>
  </si>
  <si>
    <t>РЦОКО и ИТ</t>
  </si>
  <si>
    <t>Организация психологического обеспечения реализации ФГОС дошкольного образования</t>
  </si>
  <si>
    <t>Развитие образовательной системы ДОО:ресурсы и возможности</t>
  </si>
  <si>
    <t>ИМЦ Кировского р-на</t>
  </si>
  <si>
    <t>Современный образовательный менеджмент</t>
  </si>
  <si>
    <t>Современный образовательный менеджмент ДОУ</t>
  </si>
  <si>
    <t>Стратегический менеджмент в образовании</t>
  </si>
  <si>
    <t xml:space="preserve">Управление ДОУ в условиях перехода к ФГОС </t>
  </si>
  <si>
    <t>Формирование имиджа ОУ</t>
  </si>
  <si>
    <t>XII</t>
  </si>
  <si>
    <t>Менеджмент ОУ</t>
  </si>
  <si>
    <t>Проектирование инновационного развития ОУ</t>
  </si>
  <si>
    <t>Совремнный образовательный менеджмент</t>
  </si>
  <si>
    <t>торгово-экономический ин-т</t>
  </si>
  <si>
    <t>Стратегический менеджмент образовательной организации</t>
  </si>
  <si>
    <t>Управление качеством образования</t>
  </si>
  <si>
    <t>Управление образовательной организацией в условиях системных изменений</t>
  </si>
  <si>
    <t>ФГОС_управление школой</t>
  </si>
  <si>
    <t>XIII</t>
  </si>
  <si>
    <t>ИТ для ДОУ</t>
  </si>
  <si>
    <t>ИКТ в ДОУ</t>
  </si>
  <si>
    <t>Икт-компетентность педагога ДОУ</t>
  </si>
  <si>
    <t>Интокс</t>
  </si>
  <si>
    <t>Использование интерактивных технологий и оборудования в образовательном процесс</t>
  </si>
  <si>
    <t>Использование ИТ в профессиональной деятельности педагога</t>
  </si>
  <si>
    <t>Ит для работников ДОУ</t>
  </si>
  <si>
    <t>Компьютерная графика: от паростого к сложному</t>
  </si>
  <si>
    <t>Медиаресурсы в  образовательном процессе</t>
  </si>
  <si>
    <t>Современные технологии создания презентаций</t>
  </si>
  <si>
    <t>ИТМО</t>
  </si>
  <si>
    <t>Эффективные приемы итспользования оффисных программ в образовательной деятельности</t>
  </si>
  <si>
    <t>XIV</t>
  </si>
  <si>
    <t>ИТ для педагогов - предметников</t>
  </si>
  <si>
    <t>ИК сопрвождение обучения математике</t>
  </si>
  <si>
    <t>ИКТ в учебном процессе</t>
  </si>
  <si>
    <t>ИКТ для разработки образовательных мультимедиаресурсов</t>
  </si>
  <si>
    <t>ИКТ-компетентность современного учителя</t>
  </si>
  <si>
    <t>ИКТ-компетентность: приемы и способы организации проектной деятельности в учебном процессе</t>
  </si>
  <si>
    <t>ИТ в обучении иностранному языку в школе</t>
  </si>
  <si>
    <t>Компьютерные инструменты в обучении математике</t>
  </si>
  <si>
    <t>Применение ИКТ в профессиональной деятельности</t>
  </si>
  <si>
    <t>ИМЦ Адмиралтейского района</t>
  </si>
  <si>
    <t>Системный администратор Linux в ОУ</t>
  </si>
  <si>
    <t>Ин=т прикаладной автоматики</t>
  </si>
  <si>
    <t>Системный администратор MS Windows  в ОУ</t>
  </si>
  <si>
    <t>Современные интернет-технологии в образовательной практике</t>
  </si>
  <si>
    <t>Современные ИТ на уроках русского языка и литературы</t>
  </si>
  <si>
    <t>итмо</t>
  </si>
  <si>
    <t>Создание ЭОР для интерактивной доски</t>
  </si>
  <si>
    <t>Формирование ИКТ-компетентности учителя нчальных классов</t>
  </si>
  <si>
    <t>XV</t>
  </si>
  <si>
    <t>Теория и методика дошкольного образования</t>
  </si>
  <si>
    <t>Культурно- образовательные программы в совремннном ДОУ: реализация ФГОС</t>
  </si>
  <si>
    <t>Научно-методическое сопровождение образовательной деятельности ГДОУ компенсирующего ви да</t>
  </si>
  <si>
    <t>Организация образовательного процесса в детском саду в условиях внедрения ФГОС дошкольного образования</t>
  </si>
  <si>
    <t>Особенности работы с семьей, имеющей ребенка с ограниченными возможностями здоровья</t>
  </si>
  <si>
    <t>Подготовка детей в школе: реализация программы предшкольного образования в соответстствии с требованиями ФГОС</t>
  </si>
  <si>
    <t>Современная образовательная модель развития, воспитания и обучения в ДОУ</t>
  </si>
  <si>
    <t>Приложение 1</t>
  </si>
  <si>
    <t>Год</t>
  </si>
  <si>
    <t>Кол-во</t>
  </si>
  <si>
    <t>из них</t>
  </si>
  <si>
    <t>ОУ</t>
  </si>
  <si>
    <t>ДОУ</t>
  </si>
  <si>
    <t>2013 (II)</t>
  </si>
  <si>
    <t>2014 (I)</t>
  </si>
  <si>
    <t>Всего в 2013-14 году</t>
  </si>
  <si>
    <t>2014-15 (I)</t>
  </si>
  <si>
    <t>2014 (I полугодие)</t>
  </si>
  <si>
    <t>2013-14 учебный год</t>
  </si>
  <si>
    <t>Выпускники</t>
  </si>
  <si>
    <t>Слушатели</t>
  </si>
  <si>
    <t>Всего</t>
  </si>
  <si>
    <t>РЦОК И ит</t>
  </si>
  <si>
    <t>Прочие</t>
  </si>
  <si>
    <t>ИМЦ Васил. Р-на</t>
  </si>
  <si>
    <t>ИМЦ Красногв. Р-на</t>
  </si>
  <si>
    <t>ИМЦ Петроградск. Р-на</t>
  </si>
  <si>
    <t>ЛГОУ</t>
  </si>
  <si>
    <t>ИСП и И</t>
  </si>
  <si>
    <t>№</t>
  </si>
  <si>
    <t>Направление</t>
  </si>
  <si>
    <t>Аппо</t>
  </si>
  <si>
    <t>РЦОК и ИТ</t>
  </si>
  <si>
    <t>ВШЭ</t>
  </si>
  <si>
    <t>ИН-т прикл. автоматики</t>
  </si>
  <si>
    <t>ИН_т Валенберга</t>
  </si>
  <si>
    <t>ИМЦ Калинин.</t>
  </si>
  <si>
    <t>ИМЦ Васил.</t>
  </si>
  <si>
    <t>ИМЦ Адмирал</t>
  </si>
  <si>
    <t>ИН-т развития образования</t>
  </si>
  <si>
    <t>Торгово-экономический ин-т</t>
  </si>
  <si>
    <t>ИМЦ Кировского</t>
  </si>
  <si>
    <t>ИМЦ Курортного</t>
  </si>
  <si>
    <t>ИМЦ  петроградского</t>
  </si>
  <si>
    <t>ВСЕГО</t>
  </si>
  <si>
    <t>История, обществознание</t>
  </si>
  <si>
    <t>Физическая культура</t>
  </si>
  <si>
    <t>Начальная школа</t>
  </si>
  <si>
    <t>Психологическое сопровождение</t>
  </si>
  <si>
    <t>Педагогика дополнительного образования</t>
  </si>
  <si>
    <t>ИКТ для предметников</t>
  </si>
  <si>
    <t>ИКТ для педагогов ДОУ</t>
  </si>
  <si>
    <t>Менеджмент-ДОУ</t>
  </si>
  <si>
    <t>Менеджмент-ОУ</t>
  </si>
  <si>
    <t>ВСЕГО по годам</t>
  </si>
  <si>
    <t>из них ИКТ</t>
  </si>
  <si>
    <t>Приложение 2</t>
  </si>
  <si>
    <t>Приложение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</si>
</sst>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6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color theme="2" tint="-0.49998474074526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2" borderId="1" xfId="0" applyFill="1" applyBorder="1" applyAlignment="1">
      <alignment wrapText="1"/>
    </xf>
    <xf numFmtId="0" fontId="0" fillId="2" borderId="1" xfId="0" applyFill="1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Border="1"/>
    <xf numFmtId="0" fontId="1" fillId="0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4" borderId="1" xfId="0" applyFill="1" applyBorder="1"/>
    <xf numFmtId="0" fontId="0" fillId="0" borderId="1" xfId="0" applyFill="1" applyBorder="1"/>
    <xf numFmtId="0" fontId="0" fillId="5" borderId="1" xfId="0" applyFill="1" applyBorder="1"/>
    <xf numFmtId="0" fontId="1" fillId="4" borderId="1" xfId="0" applyFont="1" applyFill="1" applyBorder="1" applyAlignment="1">
      <alignment horizontal="center"/>
    </xf>
    <xf numFmtId="0" fontId="0" fillId="0" borderId="4" xfId="0" applyBorder="1" applyAlignment="1">
      <alignment horizontal="left"/>
    </xf>
    <xf numFmtId="0" fontId="1" fillId="4" borderId="4" xfId="0" applyFont="1" applyFill="1" applyBorder="1" applyAlignment="1">
      <alignment horizontal="center"/>
    </xf>
    <xf numFmtId="0" fontId="0" fillId="4" borderId="4" xfId="0" applyFill="1" applyBorder="1"/>
    <xf numFmtId="0" fontId="0" fillId="0" borderId="4" xfId="0" applyFill="1" applyBorder="1"/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textRotation="90" wrapText="1"/>
    </xf>
    <xf numFmtId="0" fontId="0" fillId="0" borderId="1" xfId="0" applyBorder="1" applyAlignment="1">
      <alignment textRotation="90"/>
    </xf>
    <xf numFmtId="0" fontId="0" fillId="0" borderId="1" xfId="0" applyBorder="1" applyAlignment="1">
      <alignment horizont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wrapText="1"/>
    </xf>
    <xf numFmtId="0" fontId="1" fillId="6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0" fillId="0" borderId="0" xfId="0" applyFill="1"/>
    <xf numFmtId="0" fontId="0" fillId="0" borderId="1" xfId="0" applyBorder="1" applyAlignment="1">
      <alignment horizontal="right" wrapText="1"/>
    </xf>
    <xf numFmtId="0" fontId="4" fillId="7" borderId="1" xfId="0" applyFont="1" applyFill="1" applyBorder="1"/>
    <xf numFmtId="0" fontId="0" fillId="7" borderId="1" xfId="0" applyFill="1" applyBorder="1"/>
    <xf numFmtId="0" fontId="0" fillId="0" borderId="0" xfId="0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4" xfId="0" applyFont="1" applyFill="1" applyBorder="1" applyAlignment="1">
      <alignment horizontal="center" wrapText="1"/>
    </xf>
    <xf numFmtId="0" fontId="1" fillId="4" borderId="7" xfId="0" applyFont="1" applyFill="1" applyBorder="1" applyAlignment="1">
      <alignment horizontal="center" wrapText="1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0" borderId="4" xfId="0" applyFill="1" applyBorder="1" applyAlignment="1">
      <alignment horizontal="center" wrapText="1"/>
    </xf>
    <xf numFmtId="0" fontId="0" fillId="0" borderId="7" xfId="0" applyFill="1" applyBorder="1" applyAlignment="1">
      <alignment horizontal="center" wrapText="1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5" borderId="4" xfId="0" applyFill="1" applyBorder="1" applyAlignment="1">
      <alignment horizontal="center" wrapText="1"/>
    </xf>
    <xf numFmtId="0" fontId="0" fillId="5" borderId="7" xfId="0" applyFill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8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9"/>
  <sheetViews>
    <sheetView tabSelected="1" workbookViewId="0">
      <selection activeCell="C1" sqref="C1"/>
    </sheetView>
  </sheetViews>
  <sheetFormatPr defaultRowHeight="15" x14ac:dyDescent="0.25"/>
  <cols>
    <col min="1" max="1" width="9.140625" style="1"/>
    <col min="2" max="2" width="38" customWidth="1"/>
    <col min="3" max="3" width="23.28515625" customWidth="1"/>
    <col min="4" max="4" width="9.140625" style="2"/>
  </cols>
  <sheetData>
    <row r="1" spans="1:4" x14ac:dyDescent="0.25">
      <c r="C1" t="s">
        <v>185</v>
      </c>
    </row>
    <row r="2" spans="1:4" ht="21" x14ac:dyDescent="0.35">
      <c r="A2" s="3" t="s">
        <v>0</v>
      </c>
      <c r="B2" s="4" t="s">
        <v>1</v>
      </c>
    </row>
    <row r="3" spans="1:4" x14ac:dyDescent="0.25">
      <c r="A3" s="5">
        <v>1</v>
      </c>
      <c r="B3" s="6" t="s">
        <v>2</v>
      </c>
      <c r="C3" s="6" t="s">
        <v>3</v>
      </c>
      <c r="D3" s="7">
        <v>1</v>
      </c>
    </row>
    <row r="4" spans="1:4" ht="45" x14ac:dyDescent="0.25">
      <c r="A4" s="5">
        <v>2</v>
      </c>
      <c r="B4" s="6" t="s">
        <v>4</v>
      </c>
      <c r="C4" s="6" t="s">
        <v>5</v>
      </c>
      <c r="D4" s="7">
        <v>1</v>
      </c>
    </row>
    <row r="5" spans="1:4" ht="45" x14ac:dyDescent="0.25">
      <c r="A5" s="5">
        <v>3</v>
      </c>
      <c r="B5" s="6" t="s">
        <v>6</v>
      </c>
      <c r="C5" s="6" t="s">
        <v>3</v>
      </c>
      <c r="D5" s="7">
        <v>20</v>
      </c>
    </row>
    <row r="6" spans="1:4" ht="30" x14ac:dyDescent="0.25">
      <c r="A6" s="5">
        <v>4</v>
      </c>
      <c r="B6" s="6" t="s">
        <v>7</v>
      </c>
      <c r="C6" s="6" t="s">
        <v>8</v>
      </c>
      <c r="D6" s="7">
        <v>1</v>
      </c>
    </row>
    <row r="7" spans="1:4" ht="45" x14ac:dyDescent="0.25">
      <c r="A7" s="5">
        <v>5</v>
      </c>
      <c r="B7" s="6" t="s">
        <v>9</v>
      </c>
      <c r="C7" s="6" t="s">
        <v>10</v>
      </c>
      <c r="D7" s="7">
        <v>1</v>
      </c>
    </row>
    <row r="8" spans="1:4" ht="21" x14ac:dyDescent="0.35">
      <c r="A8" s="3" t="s">
        <v>11</v>
      </c>
      <c r="B8" s="4" t="s">
        <v>12</v>
      </c>
    </row>
    <row r="9" spans="1:4" ht="30" x14ac:dyDescent="0.25">
      <c r="A9" s="8">
        <v>6</v>
      </c>
      <c r="B9" s="6" t="s">
        <v>13</v>
      </c>
      <c r="C9" s="9" t="s">
        <v>3</v>
      </c>
      <c r="D9" s="10">
        <v>2</v>
      </c>
    </row>
    <row r="10" spans="1:4" ht="21" x14ac:dyDescent="0.35">
      <c r="A10" s="3" t="s">
        <v>14</v>
      </c>
      <c r="B10" s="4" t="s">
        <v>15</v>
      </c>
    </row>
    <row r="11" spans="1:4" ht="30" x14ac:dyDescent="0.25">
      <c r="A11" s="5">
        <v>7</v>
      </c>
      <c r="B11" s="6" t="s">
        <v>16</v>
      </c>
      <c r="C11" s="6" t="s">
        <v>10</v>
      </c>
      <c r="D11" s="11">
        <v>1</v>
      </c>
    </row>
    <row r="12" spans="1:4" ht="60" x14ac:dyDescent="0.25">
      <c r="A12" s="5">
        <v>8</v>
      </c>
      <c r="B12" s="9" t="s">
        <v>17</v>
      </c>
      <c r="C12" s="6" t="s">
        <v>3</v>
      </c>
      <c r="D12" s="11">
        <v>2</v>
      </c>
    </row>
    <row r="13" spans="1:4" ht="75" x14ac:dyDescent="0.25">
      <c r="A13" s="5">
        <v>9</v>
      </c>
      <c r="B13" s="9" t="s">
        <v>18</v>
      </c>
      <c r="C13" s="6" t="s">
        <v>3</v>
      </c>
      <c r="D13" s="11">
        <v>8</v>
      </c>
    </row>
    <row r="14" spans="1:4" ht="45" x14ac:dyDescent="0.25">
      <c r="A14" s="5">
        <v>10</v>
      </c>
      <c r="B14" s="6" t="s">
        <v>19</v>
      </c>
      <c r="C14" s="6" t="s">
        <v>5</v>
      </c>
      <c r="D14" s="11">
        <v>1</v>
      </c>
    </row>
    <row r="15" spans="1:4" ht="30" x14ac:dyDescent="0.25">
      <c r="A15" s="5">
        <v>11</v>
      </c>
      <c r="B15" s="6" t="s">
        <v>20</v>
      </c>
      <c r="C15" s="6" t="s">
        <v>3</v>
      </c>
      <c r="D15" s="11">
        <v>2</v>
      </c>
    </row>
    <row r="16" spans="1:4" ht="45" x14ac:dyDescent="0.25">
      <c r="A16" s="5">
        <v>12</v>
      </c>
      <c r="B16" s="6" t="s">
        <v>21</v>
      </c>
      <c r="C16" s="6" t="s">
        <v>3</v>
      </c>
      <c r="D16" s="11">
        <v>1</v>
      </c>
    </row>
    <row r="17" spans="1:4" ht="21" x14ac:dyDescent="0.35">
      <c r="A17" s="4" t="s">
        <v>22</v>
      </c>
      <c r="B17" s="4" t="s">
        <v>23</v>
      </c>
    </row>
    <row r="18" spans="1:4" ht="30" x14ac:dyDescent="0.25">
      <c r="A18" s="5">
        <v>13</v>
      </c>
      <c r="B18" s="6" t="s">
        <v>24</v>
      </c>
      <c r="C18" s="6" t="s">
        <v>3</v>
      </c>
      <c r="D18" s="11">
        <v>1</v>
      </c>
    </row>
    <row r="19" spans="1:4" ht="30" x14ac:dyDescent="0.25">
      <c r="A19" s="5">
        <v>14</v>
      </c>
      <c r="B19" s="6" t="s">
        <v>25</v>
      </c>
      <c r="C19" s="6" t="s">
        <v>26</v>
      </c>
      <c r="D19" s="11">
        <v>1</v>
      </c>
    </row>
    <row r="20" spans="1:4" x14ac:dyDescent="0.25">
      <c r="A20" s="5">
        <v>15</v>
      </c>
      <c r="B20" s="6" t="s">
        <v>27</v>
      </c>
      <c r="C20" s="6" t="s">
        <v>28</v>
      </c>
      <c r="D20" s="11">
        <v>1</v>
      </c>
    </row>
    <row r="21" spans="1:4" ht="30" x14ac:dyDescent="0.25">
      <c r="A21" s="5">
        <v>16</v>
      </c>
      <c r="B21" s="6" t="s">
        <v>29</v>
      </c>
      <c r="C21" s="6" t="s">
        <v>10</v>
      </c>
      <c r="D21" s="11">
        <v>2</v>
      </c>
    </row>
    <row r="22" spans="1:4" ht="30" x14ac:dyDescent="0.25">
      <c r="A22" s="5">
        <v>17</v>
      </c>
      <c r="B22" s="6" t="s">
        <v>30</v>
      </c>
      <c r="C22" s="6" t="s">
        <v>10</v>
      </c>
      <c r="D22" s="11">
        <v>2</v>
      </c>
    </row>
    <row r="23" spans="1:4" ht="21" x14ac:dyDescent="0.35">
      <c r="A23" s="4" t="s">
        <v>31</v>
      </c>
      <c r="B23" s="47" t="s">
        <v>32</v>
      </c>
      <c r="C23" s="47"/>
      <c r="D23" s="47"/>
    </row>
    <row r="24" spans="1:4" x14ac:dyDescent="0.25">
      <c r="A24" s="5">
        <v>18</v>
      </c>
      <c r="B24" s="6" t="s">
        <v>33</v>
      </c>
      <c r="C24" s="6" t="s">
        <v>34</v>
      </c>
      <c r="D24" s="11">
        <v>2</v>
      </c>
    </row>
    <row r="25" spans="1:4" x14ac:dyDescent="0.25">
      <c r="A25" s="5">
        <v>19</v>
      </c>
      <c r="B25" s="6" t="s">
        <v>35</v>
      </c>
      <c r="C25" s="6" t="s">
        <v>3</v>
      </c>
      <c r="D25" s="11">
        <v>1</v>
      </c>
    </row>
    <row r="26" spans="1:4" ht="30" x14ac:dyDescent="0.25">
      <c r="A26" s="5">
        <v>20</v>
      </c>
      <c r="B26" s="6" t="s">
        <v>36</v>
      </c>
      <c r="C26" s="6" t="s">
        <v>28</v>
      </c>
      <c r="D26" s="11">
        <v>2</v>
      </c>
    </row>
    <row r="27" spans="1:4" ht="30" x14ac:dyDescent="0.25">
      <c r="A27" s="5">
        <v>21</v>
      </c>
      <c r="B27" s="6" t="s">
        <v>37</v>
      </c>
      <c r="C27" s="6" t="s">
        <v>3</v>
      </c>
      <c r="D27" s="11">
        <v>1</v>
      </c>
    </row>
    <row r="28" spans="1:4" ht="60" x14ac:dyDescent="0.25">
      <c r="A28" s="5">
        <v>22</v>
      </c>
      <c r="B28" s="6" t="s">
        <v>38</v>
      </c>
      <c r="C28" s="6" t="s">
        <v>39</v>
      </c>
      <c r="D28" s="11">
        <v>2</v>
      </c>
    </row>
    <row r="29" spans="1:4" ht="21" x14ac:dyDescent="0.35">
      <c r="A29" s="4" t="s">
        <v>40</v>
      </c>
      <c r="B29" s="4" t="s">
        <v>41</v>
      </c>
    </row>
    <row r="30" spans="1:4" ht="30" x14ac:dyDescent="0.25">
      <c r="A30" s="5">
        <v>23</v>
      </c>
      <c r="B30" s="6" t="s">
        <v>42</v>
      </c>
      <c r="C30" s="6" t="s">
        <v>28</v>
      </c>
      <c r="D30" s="11">
        <v>2</v>
      </c>
    </row>
    <row r="31" spans="1:4" ht="45" x14ac:dyDescent="0.25">
      <c r="A31" s="5">
        <v>24</v>
      </c>
      <c r="B31" s="6" t="s">
        <v>43</v>
      </c>
      <c r="C31" s="6" t="s">
        <v>3</v>
      </c>
      <c r="D31" s="11">
        <v>2</v>
      </c>
    </row>
    <row r="32" spans="1:4" ht="30" x14ac:dyDescent="0.25">
      <c r="A32" s="5">
        <v>25</v>
      </c>
      <c r="B32" s="6" t="s">
        <v>44</v>
      </c>
      <c r="C32" s="6" t="s">
        <v>3</v>
      </c>
      <c r="D32" s="11">
        <v>11</v>
      </c>
    </row>
    <row r="33" spans="1:4" ht="30" x14ac:dyDescent="0.25">
      <c r="A33" s="5">
        <v>26</v>
      </c>
      <c r="B33" s="6" t="s">
        <v>45</v>
      </c>
      <c r="C33" s="6" t="s">
        <v>3</v>
      </c>
      <c r="D33" s="11">
        <v>1</v>
      </c>
    </row>
    <row r="34" spans="1:4" ht="30" x14ac:dyDescent="0.25">
      <c r="A34" s="5">
        <v>27</v>
      </c>
      <c r="B34" s="12" t="s">
        <v>46</v>
      </c>
      <c r="C34" s="12" t="s">
        <v>47</v>
      </c>
      <c r="D34" s="11">
        <v>5</v>
      </c>
    </row>
    <row r="35" spans="1:4" x14ac:dyDescent="0.25">
      <c r="A35" s="5">
        <v>28</v>
      </c>
      <c r="B35" s="6" t="s">
        <v>48</v>
      </c>
      <c r="C35" s="6" t="s">
        <v>3</v>
      </c>
      <c r="D35" s="11">
        <v>1</v>
      </c>
    </row>
    <row r="36" spans="1:4" x14ac:dyDescent="0.25">
      <c r="A36" s="5">
        <v>29</v>
      </c>
      <c r="B36" s="6" t="s">
        <v>49</v>
      </c>
      <c r="C36" s="6" t="s">
        <v>3</v>
      </c>
      <c r="D36" s="11">
        <v>3</v>
      </c>
    </row>
    <row r="37" spans="1:4" ht="21" x14ac:dyDescent="0.35">
      <c r="A37" s="4" t="s">
        <v>50</v>
      </c>
      <c r="B37" s="4" t="s">
        <v>51</v>
      </c>
    </row>
    <row r="38" spans="1:4" ht="60" x14ac:dyDescent="0.25">
      <c r="A38" s="5">
        <v>30</v>
      </c>
      <c r="B38" s="6" t="s">
        <v>52</v>
      </c>
      <c r="C38" s="6" t="s">
        <v>28</v>
      </c>
      <c r="D38" s="11">
        <v>2</v>
      </c>
    </row>
    <row r="39" spans="1:4" ht="30" x14ac:dyDescent="0.25">
      <c r="A39" s="5">
        <v>31</v>
      </c>
      <c r="B39" s="6" t="s">
        <v>53</v>
      </c>
      <c r="C39" s="6" t="s">
        <v>3</v>
      </c>
      <c r="D39" s="11">
        <v>4</v>
      </c>
    </row>
    <row r="40" spans="1:4" x14ac:dyDescent="0.25">
      <c r="A40" s="5">
        <v>32</v>
      </c>
      <c r="B40" s="6" t="s">
        <v>54</v>
      </c>
      <c r="C40" s="6" t="s">
        <v>10</v>
      </c>
      <c r="D40" s="11">
        <v>3</v>
      </c>
    </row>
    <row r="41" spans="1:4" ht="30" x14ac:dyDescent="0.25">
      <c r="A41" s="5">
        <v>33</v>
      </c>
      <c r="B41" s="6" t="s">
        <v>55</v>
      </c>
      <c r="C41" s="6" t="s">
        <v>10</v>
      </c>
      <c r="D41" s="11">
        <v>1</v>
      </c>
    </row>
    <row r="42" spans="1:4" ht="21" x14ac:dyDescent="0.35">
      <c r="A42" s="4" t="s">
        <v>56</v>
      </c>
      <c r="B42" s="4" t="s">
        <v>57</v>
      </c>
    </row>
    <row r="43" spans="1:4" ht="30" x14ac:dyDescent="0.25">
      <c r="A43" s="5">
        <v>34</v>
      </c>
      <c r="B43" s="6" t="s">
        <v>58</v>
      </c>
      <c r="C43" s="6" t="s">
        <v>3</v>
      </c>
      <c r="D43" s="11">
        <v>1</v>
      </c>
    </row>
    <row r="44" spans="1:4" ht="30" x14ac:dyDescent="0.25">
      <c r="A44" s="5">
        <v>35</v>
      </c>
      <c r="B44" s="6" t="s">
        <v>59</v>
      </c>
      <c r="C44" s="6" t="s">
        <v>3</v>
      </c>
      <c r="D44" s="11">
        <v>2</v>
      </c>
    </row>
    <row r="45" spans="1:4" ht="45" x14ac:dyDescent="0.25">
      <c r="A45" s="5">
        <v>36</v>
      </c>
      <c r="B45" s="6" t="s">
        <v>60</v>
      </c>
      <c r="C45" s="6" t="s">
        <v>10</v>
      </c>
      <c r="D45" s="11">
        <v>2</v>
      </c>
    </row>
    <row r="46" spans="1:4" ht="45" x14ac:dyDescent="0.25">
      <c r="A46" s="5">
        <v>37</v>
      </c>
      <c r="B46" s="6" t="s">
        <v>61</v>
      </c>
      <c r="C46" s="6" t="s">
        <v>5</v>
      </c>
      <c r="D46" s="11">
        <v>1</v>
      </c>
    </row>
    <row r="47" spans="1:4" ht="45" x14ac:dyDescent="0.25">
      <c r="A47" s="5">
        <v>38</v>
      </c>
      <c r="B47" s="6" t="s">
        <v>62</v>
      </c>
      <c r="C47" s="6" t="s">
        <v>5</v>
      </c>
      <c r="D47" s="11">
        <v>1</v>
      </c>
    </row>
    <row r="48" spans="1:4" x14ac:dyDescent="0.25">
      <c r="A48" s="5">
        <v>39</v>
      </c>
      <c r="B48" s="6" t="s">
        <v>63</v>
      </c>
      <c r="C48" s="6" t="s">
        <v>3</v>
      </c>
      <c r="D48" s="11">
        <v>2</v>
      </c>
    </row>
    <row r="49" spans="1:4" ht="30" x14ac:dyDescent="0.25">
      <c r="A49" s="5">
        <v>40</v>
      </c>
      <c r="B49" s="6" t="s">
        <v>64</v>
      </c>
      <c r="C49" s="6" t="s">
        <v>10</v>
      </c>
      <c r="D49" s="11">
        <v>1</v>
      </c>
    </row>
    <row r="50" spans="1:4" ht="21" x14ac:dyDescent="0.35">
      <c r="A50" s="4" t="s">
        <v>65</v>
      </c>
      <c r="B50" s="4" t="s">
        <v>66</v>
      </c>
    </row>
    <row r="51" spans="1:4" ht="45" x14ac:dyDescent="0.25">
      <c r="A51" s="5">
        <v>41</v>
      </c>
      <c r="B51" s="6" t="s">
        <v>67</v>
      </c>
      <c r="C51" s="6" t="s">
        <v>10</v>
      </c>
      <c r="D51" s="11">
        <v>1</v>
      </c>
    </row>
    <row r="52" spans="1:4" ht="45" x14ac:dyDescent="0.25">
      <c r="A52" s="5">
        <v>42</v>
      </c>
      <c r="B52" s="6" t="s">
        <v>68</v>
      </c>
      <c r="C52" s="6" t="s">
        <v>5</v>
      </c>
      <c r="D52" s="11">
        <v>1</v>
      </c>
    </row>
    <row r="53" spans="1:4" ht="30" x14ac:dyDescent="0.25">
      <c r="A53" s="5">
        <v>43</v>
      </c>
      <c r="B53" s="6" t="s">
        <v>69</v>
      </c>
      <c r="C53" s="6" t="s">
        <v>3</v>
      </c>
      <c r="D53" s="11">
        <v>5</v>
      </c>
    </row>
    <row r="54" spans="1:4" ht="21" x14ac:dyDescent="0.35">
      <c r="A54" s="4" t="s">
        <v>70</v>
      </c>
      <c r="B54" s="4" t="s">
        <v>71</v>
      </c>
      <c r="C54" s="4"/>
      <c r="D54" s="4"/>
    </row>
    <row r="55" spans="1:4" ht="30" x14ac:dyDescent="0.25">
      <c r="A55" s="1">
        <v>44</v>
      </c>
      <c r="B55" s="6" t="s">
        <v>72</v>
      </c>
      <c r="C55" s="6" t="s">
        <v>3</v>
      </c>
      <c r="D55" s="11">
        <v>4</v>
      </c>
    </row>
    <row r="56" spans="1:4" ht="30" x14ac:dyDescent="0.25">
      <c r="A56" s="1">
        <v>45</v>
      </c>
      <c r="B56" s="6" t="s">
        <v>73</v>
      </c>
      <c r="C56" s="6" t="s">
        <v>3</v>
      </c>
      <c r="D56" s="11">
        <v>5</v>
      </c>
    </row>
    <row r="57" spans="1:4" ht="21" x14ac:dyDescent="0.35">
      <c r="A57" s="4" t="s">
        <v>74</v>
      </c>
      <c r="B57" s="4" t="s">
        <v>75</v>
      </c>
    </row>
    <row r="58" spans="1:4" ht="45" x14ac:dyDescent="0.25">
      <c r="A58" s="5">
        <v>46</v>
      </c>
      <c r="B58" s="6" t="s">
        <v>76</v>
      </c>
      <c r="C58" s="6" t="s">
        <v>77</v>
      </c>
      <c r="D58" s="11">
        <v>3</v>
      </c>
    </row>
    <row r="59" spans="1:4" ht="45" x14ac:dyDescent="0.25">
      <c r="A59" s="5">
        <v>47</v>
      </c>
      <c r="B59" s="6" t="s">
        <v>78</v>
      </c>
      <c r="C59" s="6" t="s">
        <v>3</v>
      </c>
      <c r="D59" s="11">
        <v>3</v>
      </c>
    </row>
    <row r="60" spans="1:4" ht="30" x14ac:dyDescent="0.25">
      <c r="A60" s="5">
        <v>48</v>
      </c>
      <c r="B60" s="6" t="s">
        <v>79</v>
      </c>
      <c r="C60" s="6" t="s">
        <v>80</v>
      </c>
      <c r="D60" s="11">
        <v>1</v>
      </c>
    </row>
    <row r="61" spans="1:4" ht="30" x14ac:dyDescent="0.25">
      <c r="A61" s="5">
        <v>49</v>
      </c>
      <c r="B61" s="6" t="s">
        <v>81</v>
      </c>
      <c r="C61" s="6" t="s">
        <v>39</v>
      </c>
      <c r="D61" s="11">
        <v>1</v>
      </c>
    </row>
    <row r="62" spans="1:4" ht="30" x14ac:dyDescent="0.25">
      <c r="A62" s="5">
        <v>50</v>
      </c>
      <c r="B62" s="6" t="s">
        <v>82</v>
      </c>
      <c r="C62" s="6" t="s">
        <v>10</v>
      </c>
      <c r="D62" s="11">
        <v>1</v>
      </c>
    </row>
    <row r="63" spans="1:4" ht="30" x14ac:dyDescent="0.25">
      <c r="A63" s="5">
        <v>51</v>
      </c>
      <c r="B63" s="6" t="s">
        <v>83</v>
      </c>
      <c r="C63" s="6" t="s">
        <v>10</v>
      </c>
      <c r="D63" s="11">
        <v>7</v>
      </c>
    </row>
    <row r="64" spans="1:4" ht="30" x14ac:dyDescent="0.25">
      <c r="A64" s="5">
        <v>52</v>
      </c>
      <c r="B64" s="6" t="s">
        <v>84</v>
      </c>
      <c r="C64" s="6" t="s">
        <v>39</v>
      </c>
      <c r="D64" s="11">
        <v>3</v>
      </c>
    </row>
    <row r="65" spans="1:4" x14ac:dyDescent="0.25">
      <c r="A65" s="5">
        <v>53</v>
      </c>
      <c r="B65" s="6" t="s">
        <v>85</v>
      </c>
      <c r="C65" s="6" t="s">
        <v>10</v>
      </c>
      <c r="D65" s="11">
        <v>1</v>
      </c>
    </row>
    <row r="66" spans="1:4" ht="21" x14ac:dyDescent="0.35">
      <c r="A66" s="4" t="s">
        <v>86</v>
      </c>
      <c r="B66" s="4" t="s">
        <v>87</v>
      </c>
    </row>
    <row r="67" spans="1:4" ht="30" x14ac:dyDescent="0.25">
      <c r="A67" s="5">
        <v>55</v>
      </c>
      <c r="B67" s="6" t="s">
        <v>88</v>
      </c>
      <c r="C67" s="6" t="s">
        <v>3</v>
      </c>
      <c r="D67" s="11">
        <v>2</v>
      </c>
    </row>
    <row r="68" spans="1:4" ht="30" x14ac:dyDescent="0.25">
      <c r="A68" s="5">
        <v>56</v>
      </c>
      <c r="B68" s="6" t="s">
        <v>89</v>
      </c>
      <c r="C68" s="6" t="s">
        <v>90</v>
      </c>
      <c r="D68" s="11">
        <v>3</v>
      </c>
    </row>
    <row r="69" spans="1:4" ht="30" x14ac:dyDescent="0.25">
      <c r="A69" s="5">
        <v>57</v>
      </c>
      <c r="B69" s="6" t="s">
        <v>91</v>
      </c>
      <c r="C69" s="6" t="s">
        <v>3</v>
      </c>
      <c r="D69" s="11">
        <v>5</v>
      </c>
    </row>
    <row r="70" spans="1:4" x14ac:dyDescent="0.25">
      <c r="A70" s="5">
        <v>58</v>
      </c>
      <c r="B70" s="6" t="s">
        <v>92</v>
      </c>
      <c r="C70" s="6" t="s">
        <v>3</v>
      </c>
      <c r="D70" s="11">
        <v>2</v>
      </c>
    </row>
    <row r="71" spans="1:4" ht="45" x14ac:dyDescent="0.25">
      <c r="A71" s="5">
        <v>59</v>
      </c>
      <c r="B71" s="6" t="s">
        <v>93</v>
      </c>
      <c r="C71" s="6" t="s">
        <v>3</v>
      </c>
      <c r="D71" s="11">
        <v>5</v>
      </c>
    </row>
    <row r="72" spans="1:4" ht="30" x14ac:dyDescent="0.25">
      <c r="A72" s="5">
        <v>60</v>
      </c>
      <c r="B72" s="6" t="s">
        <v>94</v>
      </c>
      <c r="C72" s="6" t="s">
        <v>39</v>
      </c>
      <c r="D72" s="11">
        <v>3</v>
      </c>
    </row>
    <row r="73" spans="1:4" ht="21" x14ac:dyDescent="0.35">
      <c r="A73" s="4" t="s">
        <v>95</v>
      </c>
      <c r="B73" s="4" t="s">
        <v>96</v>
      </c>
    </row>
    <row r="74" spans="1:4" x14ac:dyDescent="0.25">
      <c r="A74" s="5">
        <v>61</v>
      </c>
      <c r="B74" s="6" t="s">
        <v>97</v>
      </c>
      <c r="C74" s="6" t="s">
        <v>3</v>
      </c>
      <c r="D74" s="11">
        <v>7</v>
      </c>
    </row>
    <row r="75" spans="1:4" x14ac:dyDescent="0.25">
      <c r="A75" s="5">
        <v>62</v>
      </c>
      <c r="B75" s="6" t="s">
        <v>98</v>
      </c>
      <c r="C75" s="6" t="s">
        <v>99</v>
      </c>
      <c r="D75" s="11">
        <v>5</v>
      </c>
    </row>
    <row r="76" spans="1:4" ht="45" x14ac:dyDescent="0.25">
      <c r="A76" s="5">
        <v>63</v>
      </c>
      <c r="B76" s="6" t="s">
        <v>100</v>
      </c>
      <c r="C76" s="6" t="s">
        <v>77</v>
      </c>
      <c r="D76" s="11">
        <v>1</v>
      </c>
    </row>
    <row r="77" spans="1:4" ht="45" x14ac:dyDescent="0.25">
      <c r="A77" s="5">
        <v>64</v>
      </c>
      <c r="B77" s="12" t="s">
        <v>101</v>
      </c>
      <c r="C77" s="12" t="s">
        <v>47</v>
      </c>
      <c r="D77" s="13">
        <v>28</v>
      </c>
    </row>
    <row r="78" spans="1:4" x14ac:dyDescent="0.25">
      <c r="A78" s="5">
        <v>65</v>
      </c>
      <c r="B78" s="6" t="s">
        <v>102</v>
      </c>
      <c r="C78" s="6" t="s">
        <v>77</v>
      </c>
      <c r="D78" s="11">
        <v>4</v>
      </c>
    </row>
    <row r="79" spans="1:4" ht="30" x14ac:dyDescent="0.25">
      <c r="A79" s="5">
        <v>66</v>
      </c>
      <c r="B79" s="6" t="s">
        <v>103</v>
      </c>
      <c r="C79" s="6" t="s">
        <v>77</v>
      </c>
      <c r="D79" s="11">
        <v>1</v>
      </c>
    </row>
    <row r="80" spans="1:4" ht="30" x14ac:dyDescent="0.25">
      <c r="A80" s="5">
        <v>67</v>
      </c>
      <c r="B80" s="6" t="s">
        <v>104</v>
      </c>
      <c r="C80" s="6" t="s">
        <v>10</v>
      </c>
      <c r="D80" s="11">
        <v>1</v>
      </c>
    </row>
    <row r="81" spans="1:4" ht="30" x14ac:dyDescent="0.25">
      <c r="A81" s="5">
        <v>68</v>
      </c>
      <c r="B81" s="6" t="s">
        <v>105</v>
      </c>
      <c r="C81" s="6" t="s">
        <v>106</v>
      </c>
      <c r="D81" s="11">
        <v>3</v>
      </c>
    </row>
    <row r="82" spans="1:4" ht="45" x14ac:dyDescent="0.25">
      <c r="A82" s="5">
        <v>69</v>
      </c>
      <c r="B82" s="6" t="s">
        <v>107</v>
      </c>
      <c r="C82" s="6" t="s">
        <v>106</v>
      </c>
      <c r="D82" s="11">
        <v>2</v>
      </c>
    </row>
    <row r="83" spans="1:4" ht="45" x14ac:dyDescent="0.25">
      <c r="A83" s="5">
        <v>70</v>
      </c>
      <c r="B83" s="6" t="s">
        <v>107</v>
      </c>
      <c r="C83" s="6" t="s">
        <v>77</v>
      </c>
      <c r="D83" s="11">
        <v>2</v>
      </c>
    </row>
    <row r="84" spans="1:4" ht="21" x14ac:dyDescent="0.35">
      <c r="A84" s="4" t="s">
        <v>108</v>
      </c>
      <c r="B84" s="4" t="s">
        <v>109</v>
      </c>
    </row>
    <row r="85" spans="1:4" ht="30" x14ac:dyDescent="0.25">
      <c r="A85" s="5">
        <v>71</v>
      </c>
      <c r="B85" s="6" t="s">
        <v>110</v>
      </c>
      <c r="C85" s="6" t="s">
        <v>3</v>
      </c>
      <c r="D85" s="11">
        <v>3</v>
      </c>
    </row>
    <row r="86" spans="1:4" x14ac:dyDescent="0.25">
      <c r="A86" s="5">
        <v>72</v>
      </c>
      <c r="B86" s="6" t="s">
        <v>111</v>
      </c>
      <c r="C86" s="6" t="s">
        <v>3</v>
      </c>
      <c r="D86" s="11">
        <v>3</v>
      </c>
    </row>
    <row r="87" spans="1:4" ht="30" x14ac:dyDescent="0.25">
      <c r="A87" s="5">
        <v>73</v>
      </c>
      <c r="B87" s="6" t="s">
        <v>112</v>
      </c>
      <c r="C87" s="6" t="s">
        <v>106</v>
      </c>
      <c r="D87" s="11">
        <v>2</v>
      </c>
    </row>
    <row r="88" spans="1:4" ht="30" x14ac:dyDescent="0.25">
      <c r="A88" s="5">
        <v>74</v>
      </c>
      <c r="B88" s="6" t="s">
        <v>113</v>
      </c>
      <c r="C88" s="6" t="s">
        <v>8</v>
      </c>
      <c r="D88" s="11">
        <v>1</v>
      </c>
    </row>
    <row r="89" spans="1:4" ht="45" x14ac:dyDescent="0.25">
      <c r="A89" s="5">
        <v>75</v>
      </c>
      <c r="B89" s="6" t="s">
        <v>114</v>
      </c>
      <c r="C89" s="6" t="s">
        <v>3</v>
      </c>
      <c r="D89" s="11">
        <v>1</v>
      </c>
    </row>
    <row r="90" spans="1:4" ht="45" x14ac:dyDescent="0.25">
      <c r="A90" s="5">
        <v>76</v>
      </c>
      <c r="B90" s="12" t="s">
        <v>101</v>
      </c>
      <c r="C90" s="12" t="s">
        <v>47</v>
      </c>
      <c r="D90" s="13">
        <v>12</v>
      </c>
    </row>
    <row r="91" spans="1:4" ht="30" x14ac:dyDescent="0.25">
      <c r="A91" s="5">
        <v>77</v>
      </c>
      <c r="B91" s="6" t="s">
        <v>115</v>
      </c>
      <c r="C91" s="6" t="s">
        <v>28</v>
      </c>
      <c r="D91" s="11">
        <v>1</v>
      </c>
    </row>
    <row r="92" spans="1:4" ht="30" x14ac:dyDescent="0.25">
      <c r="A92" s="5">
        <v>78</v>
      </c>
      <c r="B92" s="6" t="s">
        <v>116</v>
      </c>
      <c r="C92" s="6" t="s">
        <v>34</v>
      </c>
      <c r="D92" s="11">
        <v>1</v>
      </c>
    </row>
    <row r="93" spans="1:4" ht="30" x14ac:dyDescent="0.25">
      <c r="A93" s="5">
        <v>79</v>
      </c>
      <c r="B93" s="6" t="s">
        <v>117</v>
      </c>
      <c r="C93" s="6" t="s">
        <v>118</v>
      </c>
      <c r="D93" s="11">
        <v>1</v>
      </c>
    </row>
    <row r="94" spans="1:4" ht="30" x14ac:dyDescent="0.25">
      <c r="A94" s="5">
        <v>80</v>
      </c>
      <c r="B94" s="6" t="s">
        <v>119</v>
      </c>
      <c r="C94" s="6" t="s">
        <v>120</v>
      </c>
      <c r="D94" s="11">
        <v>1</v>
      </c>
    </row>
    <row r="95" spans="1:4" ht="30" x14ac:dyDescent="0.25">
      <c r="A95" s="5">
        <v>81</v>
      </c>
      <c r="B95" s="6" t="s">
        <v>121</v>
      </c>
      <c r="C95" s="6" t="s">
        <v>120</v>
      </c>
      <c r="D95" s="11">
        <v>1</v>
      </c>
    </row>
    <row r="96" spans="1:4" ht="30" x14ac:dyDescent="0.25">
      <c r="A96" s="5">
        <v>82</v>
      </c>
      <c r="B96" s="6" t="s">
        <v>122</v>
      </c>
      <c r="C96" s="6" t="s">
        <v>77</v>
      </c>
      <c r="D96" s="11">
        <v>2</v>
      </c>
    </row>
    <row r="97" spans="1:4" ht="30" x14ac:dyDescent="0.25">
      <c r="A97" s="5">
        <v>83</v>
      </c>
      <c r="B97" s="6" t="s">
        <v>123</v>
      </c>
      <c r="C97" s="6" t="s">
        <v>99</v>
      </c>
      <c r="D97" s="11">
        <v>1</v>
      </c>
    </row>
    <row r="98" spans="1:4" ht="30" x14ac:dyDescent="0.25">
      <c r="A98" s="5">
        <v>84</v>
      </c>
      <c r="B98" s="6" t="s">
        <v>105</v>
      </c>
      <c r="C98" s="6" t="s">
        <v>124</v>
      </c>
      <c r="D98" s="11">
        <v>1</v>
      </c>
    </row>
    <row r="99" spans="1:4" ht="45" x14ac:dyDescent="0.25">
      <c r="A99" s="5">
        <v>85</v>
      </c>
      <c r="B99" s="6" t="s">
        <v>125</v>
      </c>
      <c r="C99" s="6" t="s">
        <v>5</v>
      </c>
      <c r="D99" s="11">
        <v>1</v>
      </c>
    </row>
    <row r="100" spans="1:4" ht="30" x14ac:dyDescent="0.25">
      <c r="A100" s="5">
        <v>86</v>
      </c>
      <c r="B100" s="6" t="s">
        <v>126</v>
      </c>
      <c r="C100" s="6" t="s">
        <v>3</v>
      </c>
      <c r="D100" s="11">
        <v>2</v>
      </c>
    </row>
    <row r="101" spans="1:4" ht="45" x14ac:dyDescent="0.25">
      <c r="A101" s="5">
        <v>87</v>
      </c>
      <c r="B101" s="6" t="s">
        <v>107</v>
      </c>
      <c r="C101" s="6" t="s">
        <v>106</v>
      </c>
      <c r="D101" s="11">
        <v>2</v>
      </c>
    </row>
    <row r="102" spans="1:4" ht="21" x14ac:dyDescent="0.35">
      <c r="A102" s="4" t="s">
        <v>127</v>
      </c>
      <c r="B102" s="48" t="s">
        <v>128</v>
      </c>
      <c r="C102" s="48"/>
      <c r="D102" s="48"/>
    </row>
    <row r="103" spans="1:4" ht="45" x14ac:dyDescent="0.25">
      <c r="A103" s="5">
        <v>88</v>
      </c>
      <c r="B103" s="6" t="s">
        <v>129</v>
      </c>
      <c r="C103" s="6" t="s">
        <v>3</v>
      </c>
      <c r="D103" s="11">
        <v>1</v>
      </c>
    </row>
    <row r="104" spans="1:4" ht="45" x14ac:dyDescent="0.25">
      <c r="A104" s="5">
        <v>89</v>
      </c>
      <c r="B104" s="6" t="s">
        <v>130</v>
      </c>
      <c r="C104" s="6" t="s">
        <v>3</v>
      </c>
      <c r="D104" s="11">
        <v>1</v>
      </c>
    </row>
    <row r="105" spans="1:4" ht="60" x14ac:dyDescent="0.25">
      <c r="A105" s="5">
        <v>90</v>
      </c>
      <c r="B105" s="6" t="s">
        <v>131</v>
      </c>
      <c r="C105" s="6" t="s">
        <v>10</v>
      </c>
      <c r="D105" s="11">
        <v>3</v>
      </c>
    </row>
    <row r="106" spans="1:4" ht="45" x14ac:dyDescent="0.25">
      <c r="A106" s="5">
        <v>91</v>
      </c>
      <c r="B106" s="6" t="s">
        <v>132</v>
      </c>
      <c r="C106" s="6" t="s">
        <v>3</v>
      </c>
      <c r="D106" s="11">
        <v>1</v>
      </c>
    </row>
    <row r="107" spans="1:4" ht="60" x14ac:dyDescent="0.25">
      <c r="A107" s="5">
        <v>92</v>
      </c>
      <c r="B107" s="6" t="s">
        <v>133</v>
      </c>
      <c r="C107" s="6" t="s">
        <v>3</v>
      </c>
      <c r="D107" s="11">
        <v>5</v>
      </c>
    </row>
    <row r="108" spans="1:4" ht="45" x14ac:dyDescent="0.25">
      <c r="A108" s="5">
        <v>93</v>
      </c>
      <c r="B108" s="12" t="s">
        <v>134</v>
      </c>
      <c r="C108" s="12" t="s">
        <v>47</v>
      </c>
      <c r="D108" s="11">
        <v>23</v>
      </c>
    </row>
    <row r="109" spans="1:4" ht="30" x14ac:dyDescent="0.25">
      <c r="A109" s="5">
        <v>94</v>
      </c>
      <c r="B109" s="6" t="s">
        <v>128</v>
      </c>
      <c r="C109" s="6" t="s">
        <v>28</v>
      </c>
      <c r="D109" s="11">
        <v>3</v>
      </c>
    </row>
  </sheetData>
  <mergeCells count="2">
    <mergeCell ref="B23:D23"/>
    <mergeCell ref="B102:D10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activeCell="I1" sqref="I1"/>
    </sheetView>
  </sheetViews>
  <sheetFormatPr defaultRowHeight="15" x14ac:dyDescent="0.25"/>
  <cols>
    <col min="1" max="1" width="23.7109375" style="14" customWidth="1"/>
    <col min="2" max="2" width="8.7109375" style="2" customWidth="1"/>
    <col min="3" max="4" width="7.42578125" customWidth="1"/>
    <col min="5" max="5" width="7.28515625" customWidth="1"/>
    <col min="6" max="7" width="6" customWidth="1"/>
    <col min="8" max="8" width="6.7109375" customWidth="1"/>
    <col min="9" max="10" width="6.85546875" customWidth="1"/>
  </cols>
  <sheetData>
    <row r="1" spans="1:10" x14ac:dyDescent="0.25">
      <c r="G1" t="s">
        <v>135</v>
      </c>
      <c r="I1">
        <v>2</v>
      </c>
    </row>
    <row r="4" spans="1:10" x14ac:dyDescent="0.25">
      <c r="A4" s="51" t="s">
        <v>136</v>
      </c>
      <c r="B4" s="52" t="s">
        <v>137</v>
      </c>
      <c r="C4" s="51" t="s">
        <v>138</v>
      </c>
      <c r="D4" s="51"/>
      <c r="E4" s="17"/>
      <c r="F4" s="53"/>
      <c r="G4" s="53"/>
      <c r="H4" s="17"/>
      <c r="I4" s="53"/>
      <c r="J4" s="53"/>
    </row>
    <row r="5" spans="1:10" x14ac:dyDescent="0.25">
      <c r="A5" s="51"/>
      <c r="B5" s="52"/>
      <c r="C5" s="11" t="s">
        <v>139</v>
      </c>
      <c r="D5" s="11" t="s">
        <v>140</v>
      </c>
      <c r="E5" s="17"/>
      <c r="F5" s="17"/>
      <c r="G5" s="17"/>
      <c r="H5" s="17"/>
      <c r="I5" s="17"/>
      <c r="J5" s="17"/>
    </row>
    <row r="6" spans="1:10" x14ac:dyDescent="0.25">
      <c r="A6" s="10" t="s">
        <v>141</v>
      </c>
      <c r="B6" s="18">
        <v>732</v>
      </c>
      <c r="C6" s="5">
        <v>599</v>
      </c>
      <c r="D6" s="5">
        <v>133</v>
      </c>
      <c r="E6" s="17"/>
      <c r="F6" s="17"/>
      <c r="G6" s="17"/>
      <c r="H6" s="17"/>
      <c r="I6" s="17"/>
      <c r="J6" s="17"/>
    </row>
    <row r="7" spans="1:10" x14ac:dyDescent="0.25">
      <c r="A7" s="10" t="s">
        <v>142</v>
      </c>
      <c r="B7" s="18">
        <v>498</v>
      </c>
      <c r="C7" s="5">
        <v>386</v>
      </c>
      <c r="D7" s="5">
        <v>112</v>
      </c>
      <c r="E7" s="17"/>
      <c r="F7" s="17"/>
      <c r="G7" s="17"/>
      <c r="H7" s="17"/>
      <c r="I7" s="17"/>
      <c r="J7" s="17"/>
    </row>
    <row r="8" spans="1:10" x14ac:dyDescent="0.25">
      <c r="A8" s="10" t="s">
        <v>143</v>
      </c>
      <c r="B8" s="19">
        <f>SUM(B6:B7)</f>
        <v>1230</v>
      </c>
      <c r="C8" s="19">
        <f>SUM(C6:C7)</f>
        <v>985</v>
      </c>
      <c r="D8" s="19">
        <f>SUM(D6:D7)</f>
        <v>245</v>
      </c>
      <c r="E8" s="17"/>
      <c r="F8" s="17"/>
      <c r="G8" s="17"/>
      <c r="H8" s="17"/>
      <c r="I8" s="17"/>
      <c r="J8" s="17"/>
    </row>
    <row r="9" spans="1:10" x14ac:dyDescent="0.25">
      <c r="A9" s="20" t="s">
        <v>144</v>
      </c>
      <c r="B9" s="20">
        <v>496</v>
      </c>
      <c r="C9" s="20">
        <v>358</v>
      </c>
      <c r="D9" s="20">
        <v>138</v>
      </c>
      <c r="E9" s="17"/>
      <c r="F9" s="17"/>
      <c r="G9" s="17"/>
      <c r="H9" s="17"/>
      <c r="I9" s="17"/>
      <c r="J9" s="17"/>
    </row>
    <row r="10" spans="1:10" x14ac:dyDescent="0.25">
      <c r="A10" s="10"/>
      <c r="B10" s="20">
        <f>SUM(B5:B9)</f>
        <v>2956</v>
      </c>
      <c r="C10" s="20">
        <f t="shared" ref="C10:D10" si="0">SUM(C5:C9)</f>
        <v>2328</v>
      </c>
      <c r="D10" s="20">
        <f t="shared" si="0"/>
        <v>628</v>
      </c>
      <c r="E10" s="17"/>
      <c r="F10" s="17"/>
      <c r="G10" s="17"/>
      <c r="H10" s="17"/>
      <c r="I10" s="17"/>
      <c r="J10" s="17"/>
    </row>
    <row r="11" spans="1:10" x14ac:dyDescent="0.25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3" spans="1:10" x14ac:dyDescent="0.25">
      <c r="A13" s="22"/>
      <c r="B13" s="54">
        <v>2013</v>
      </c>
      <c r="C13" s="54"/>
      <c r="D13" s="54"/>
      <c r="E13" s="55" t="s">
        <v>145</v>
      </c>
      <c r="F13" s="55"/>
      <c r="G13" s="55"/>
      <c r="H13" s="56" t="s">
        <v>146</v>
      </c>
      <c r="I13" s="56"/>
      <c r="J13" s="56"/>
    </row>
    <row r="14" spans="1:10" x14ac:dyDescent="0.25">
      <c r="A14" s="22"/>
      <c r="B14" s="57" t="s">
        <v>147</v>
      </c>
      <c r="C14" s="59" t="s">
        <v>138</v>
      </c>
      <c r="D14" s="60"/>
      <c r="E14" s="61" t="s">
        <v>148</v>
      </c>
      <c r="F14" s="63" t="s">
        <v>138</v>
      </c>
      <c r="G14" s="64"/>
      <c r="H14" s="65" t="s">
        <v>149</v>
      </c>
      <c r="I14" s="49" t="s">
        <v>138</v>
      </c>
      <c r="J14" s="50"/>
    </row>
    <row r="15" spans="1:10" x14ac:dyDescent="0.25">
      <c r="A15" s="22"/>
      <c r="B15" s="58"/>
      <c r="C15" s="23" t="s">
        <v>139</v>
      </c>
      <c r="D15" s="23" t="s">
        <v>140</v>
      </c>
      <c r="E15" s="62"/>
      <c r="F15" s="24" t="s">
        <v>139</v>
      </c>
      <c r="G15" s="24" t="s">
        <v>140</v>
      </c>
      <c r="H15" s="66"/>
      <c r="I15" s="25" t="s">
        <v>139</v>
      </c>
      <c r="J15" s="25" t="s">
        <v>140</v>
      </c>
    </row>
    <row r="16" spans="1:10" x14ac:dyDescent="0.25">
      <c r="A16" s="22" t="s">
        <v>3</v>
      </c>
      <c r="B16" s="26">
        <v>371</v>
      </c>
      <c r="C16" s="23">
        <v>341</v>
      </c>
      <c r="D16" s="23">
        <f>B16-C16</f>
        <v>30</v>
      </c>
      <c r="E16" s="24">
        <v>173</v>
      </c>
      <c r="F16" s="24">
        <v>156</v>
      </c>
      <c r="G16" s="24">
        <v>17</v>
      </c>
      <c r="H16" s="25">
        <f>B16+E16</f>
        <v>544</v>
      </c>
      <c r="I16" s="25">
        <f t="shared" ref="I16:J28" si="1">C16+F16</f>
        <v>497</v>
      </c>
      <c r="J16" s="25">
        <f t="shared" si="1"/>
        <v>47</v>
      </c>
    </row>
    <row r="17" spans="1:10" x14ac:dyDescent="0.25">
      <c r="A17" s="22" t="s">
        <v>150</v>
      </c>
      <c r="B17" s="26">
        <v>82</v>
      </c>
      <c r="C17" s="23">
        <v>57</v>
      </c>
      <c r="D17" s="23">
        <f t="shared" ref="D17:D28" si="2">B17-C17</f>
        <v>25</v>
      </c>
      <c r="E17" s="24">
        <v>65</v>
      </c>
      <c r="F17" s="24">
        <v>43</v>
      </c>
      <c r="G17" s="24">
        <v>22</v>
      </c>
      <c r="H17" s="25">
        <f t="shared" ref="H17:H28" si="3">B17+E17</f>
        <v>147</v>
      </c>
      <c r="I17" s="25">
        <f t="shared" si="1"/>
        <v>100</v>
      </c>
      <c r="J17" s="25">
        <f t="shared" si="1"/>
        <v>47</v>
      </c>
    </row>
    <row r="18" spans="1:10" x14ac:dyDescent="0.25">
      <c r="A18" s="22" t="s">
        <v>106</v>
      </c>
      <c r="B18" s="26">
        <v>25</v>
      </c>
      <c r="C18" s="23">
        <v>19</v>
      </c>
      <c r="D18" s="23">
        <f t="shared" si="2"/>
        <v>6</v>
      </c>
      <c r="E18" s="24">
        <v>14</v>
      </c>
      <c r="F18" s="24">
        <v>0</v>
      </c>
      <c r="G18" s="24">
        <v>14</v>
      </c>
      <c r="H18" s="25">
        <f t="shared" si="3"/>
        <v>39</v>
      </c>
      <c r="I18" s="25">
        <f t="shared" si="1"/>
        <v>19</v>
      </c>
      <c r="J18" s="25">
        <f t="shared" si="1"/>
        <v>20</v>
      </c>
    </row>
    <row r="19" spans="1:10" x14ac:dyDescent="0.25">
      <c r="A19" s="22" t="s">
        <v>10</v>
      </c>
      <c r="B19" s="26">
        <v>45</v>
      </c>
      <c r="C19" s="23">
        <v>35</v>
      </c>
      <c r="D19" s="23">
        <f t="shared" si="2"/>
        <v>10</v>
      </c>
      <c r="E19" s="24">
        <v>0</v>
      </c>
      <c r="F19" s="24">
        <v>0</v>
      </c>
      <c r="G19" s="24">
        <v>0</v>
      </c>
      <c r="H19" s="25">
        <f t="shared" si="3"/>
        <v>45</v>
      </c>
      <c r="I19" s="25">
        <f t="shared" si="1"/>
        <v>35</v>
      </c>
      <c r="J19" s="25">
        <f t="shared" si="1"/>
        <v>10</v>
      </c>
    </row>
    <row r="20" spans="1:10" x14ac:dyDescent="0.25">
      <c r="A20" s="22" t="s">
        <v>99</v>
      </c>
      <c r="B20" s="26">
        <v>5</v>
      </c>
      <c r="C20" s="23">
        <v>3</v>
      </c>
      <c r="D20" s="23">
        <f t="shared" si="2"/>
        <v>2</v>
      </c>
      <c r="E20" s="24">
        <v>0</v>
      </c>
      <c r="F20" s="24">
        <v>0</v>
      </c>
      <c r="G20" s="24">
        <v>0</v>
      </c>
      <c r="H20" s="25">
        <f t="shared" si="3"/>
        <v>5</v>
      </c>
      <c r="I20" s="25">
        <f t="shared" si="1"/>
        <v>3</v>
      </c>
      <c r="J20" s="25">
        <f t="shared" si="1"/>
        <v>2</v>
      </c>
    </row>
    <row r="21" spans="1:10" x14ac:dyDescent="0.25">
      <c r="A21" s="22" t="s">
        <v>47</v>
      </c>
      <c r="B21" s="26">
        <v>188</v>
      </c>
      <c r="C21" s="23">
        <v>135</v>
      </c>
      <c r="D21" s="23">
        <f t="shared" si="2"/>
        <v>53</v>
      </c>
      <c r="E21" s="24">
        <v>246</v>
      </c>
      <c r="F21" s="24">
        <v>187</v>
      </c>
      <c r="G21" s="24">
        <v>59</v>
      </c>
      <c r="H21" s="25">
        <f t="shared" si="3"/>
        <v>434</v>
      </c>
      <c r="I21" s="25">
        <f t="shared" si="1"/>
        <v>322</v>
      </c>
      <c r="J21" s="25">
        <f t="shared" si="1"/>
        <v>112</v>
      </c>
    </row>
    <row r="22" spans="1:10" x14ac:dyDescent="0.25">
      <c r="A22" s="27" t="s">
        <v>151</v>
      </c>
      <c r="B22" s="28">
        <v>16</v>
      </c>
      <c r="C22" s="29">
        <v>9</v>
      </c>
      <c r="D22" s="23">
        <f t="shared" si="2"/>
        <v>7</v>
      </c>
      <c r="E22" s="30"/>
      <c r="F22" s="30"/>
      <c r="G22" s="30"/>
      <c r="H22" s="25">
        <f t="shared" si="3"/>
        <v>16</v>
      </c>
      <c r="I22" s="25">
        <f t="shared" si="1"/>
        <v>9</v>
      </c>
      <c r="J22" s="25">
        <f t="shared" si="1"/>
        <v>7</v>
      </c>
    </row>
    <row r="23" spans="1:10" x14ac:dyDescent="0.25">
      <c r="A23" s="22" t="s">
        <v>138</v>
      </c>
      <c r="B23" s="26"/>
      <c r="C23" s="23"/>
      <c r="D23" s="23"/>
      <c r="E23" s="24"/>
      <c r="F23" s="24"/>
      <c r="G23" s="24"/>
      <c r="H23" s="25"/>
      <c r="I23" s="25"/>
      <c r="J23" s="25"/>
    </row>
    <row r="24" spans="1:10" x14ac:dyDescent="0.25">
      <c r="A24" s="31" t="s">
        <v>152</v>
      </c>
      <c r="B24" s="26">
        <v>8</v>
      </c>
      <c r="C24" s="23">
        <v>5</v>
      </c>
      <c r="D24" s="23">
        <f t="shared" si="2"/>
        <v>3</v>
      </c>
      <c r="E24" s="24"/>
      <c r="F24" s="24"/>
      <c r="G24" s="24"/>
      <c r="H24" s="25">
        <f t="shared" si="3"/>
        <v>8</v>
      </c>
      <c r="I24" s="25">
        <f t="shared" si="1"/>
        <v>5</v>
      </c>
      <c r="J24" s="25">
        <f t="shared" si="1"/>
        <v>3</v>
      </c>
    </row>
    <row r="25" spans="1:10" x14ac:dyDescent="0.25">
      <c r="A25" s="22" t="s">
        <v>153</v>
      </c>
      <c r="B25" s="26">
        <v>3</v>
      </c>
      <c r="C25" s="23">
        <v>1</v>
      </c>
      <c r="D25" s="23">
        <f t="shared" si="2"/>
        <v>2</v>
      </c>
      <c r="E25" s="24"/>
      <c r="F25" s="24"/>
      <c r="G25" s="24"/>
      <c r="H25" s="25">
        <f t="shared" si="3"/>
        <v>3</v>
      </c>
      <c r="I25" s="25">
        <f t="shared" si="1"/>
        <v>1</v>
      </c>
      <c r="J25" s="25">
        <f t="shared" si="1"/>
        <v>2</v>
      </c>
    </row>
    <row r="26" spans="1:10" x14ac:dyDescent="0.25">
      <c r="A26" s="32" t="s">
        <v>154</v>
      </c>
      <c r="B26" s="26">
        <v>1</v>
      </c>
      <c r="C26" s="23">
        <v>1</v>
      </c>
      <c r="D26" s="23"/>
      <c r="E26" s="24"/>
      <c r="F26" s="24"/>
      <c r="G26" s="24"/>
      <c r="H26" s="25">
        <f t="shared" si="3"/>
        <v>1</v>
      </c>
      <c r="I26" s="25">
        <f t="shared" si="1"/>
        <v>1</v>
      </c>
      <c r="J26" s="25">
        <f t="shared" si="1"/>
        <v>0</v>
      </c>
    </row>
    <row r="27" spans="1:10" x14ac:dyDescent="0.25">
      <c r="A27" s="32" t="s">
        <v>155</v>
      </c>
      <c r="B27" s="26">
        <v>1</v>
      </c>
      <c r="C27" s="23"/>
      <c r="D27" s="23">
        <f t="shared" si="2"/>
        <v>1</v>
      </c>
      <c r="E27" s="24"/>
      <c r="F27" s="24"/>
      <c r="G27" s="24"/>
      <c r="H27" s="25">
        <f t="shared" si="3"/>
        <v>1</v>
      </c>
      <c r="I27" s="25"/>
      <c r="J27" s="25">
        <f t="shared" si="1"/>
        <v>1</v>
      </c>
    </row>
    <row r="28" spans="1:10" x14ac:dyDescent="0.25">
      <c r="A28" s="22" t="s">
        <v>156</v>
      </c>
      <c r="B28" s="26">
        <v>3</v>
      </c>
      <c r="C28" s="23">
        <v>2</v>
      </c>
      <c r="D28" s="23">
        <f t="shared" si="2"/>
        <v>1</v>
      </c>
      <c r="E28" s="24"/>
      <c r="F28" s="24"/>
      <c r="G28" s="24"/>
      <c r="H28" s="25">
        <f t="shared" si="3"/>
        <v>3</v>
      </c>
      <c r="I28" s="25">
        <f t="shared" si="1"/>
        <v>2</v>
      </c>
      <c r="J28" s="25">
        <f t="shared" si="1"/>
        <v>1</v>
      </c>
    </row>
    <row r="29" spans="1:10" x14ac:dyDescent="0.25">
      <c r="A29" s="22"/>
      <c r="B29" s="26"/>
      <c r="C29" s="23"/>
      <c r="D29" s="23"/>
      <c r="E29" s="24"/>
      <c r="F29" s="24"/>
      <c r="G29" s="24"/>
      <c r="H29" s="25"/>
      <c r="I29" s="25"/>
      <c r="J29" s="25"/>
    </row>
    <row r="30" spans="1:10" x14ac:dyDescent="0.25">
      <c r="A30" s="22"/>
      <c r="B30" s="26"/>
      <c r="C30" s="23"/>
      <c r="D30" s="23"/>
      <c r="E30" s="24"/>
      <c r="F30" s="24"/>
      <c r="G30" s="24"/>
      <c r="H30" s="25"/>
      <c r="I30" s="25"/>
      <c r="J30" s="25"/>
    </row>
    <row r="31" spans="1:10" x14ac:dyDescent="0.25">
      <c r="A31" s="22"/>
      <c r="B31" s="26">
        <f>SUM(B16:B29)-B22</f>
        <v>732</v>
      </c>
      <c r="C31" s="26">
        <f t="shared" ref="C31:J31" si="4">SUM(C16:C29)-C22</f>
        <v>599</v>
      </c>
      <c r="D31" s="26">
        <f t="shared" si="4"/>
        <v>133</v>
      </c>
      <c r="E31" s="26">
        <f t="shared" si="4"/>
        <v>498</v>
      </c>
      <c r="F31" s="26">
        <f t="shared" si="4"/>
        <v>386</v>
      </c>
      <c r="G31" s="26">
        <f t="shared" si="4"/>
        <v>112</v>
      </c>
      <c r="H31" s="26">
        <f t="shared" si="4"/>
        <v>1230</v>
      </c>
      <c r="I31" s="26">
        <f t="shared" si="4"/>
        <v>985</v>
      </c>
      <c r="J31" s="26">
        <f t="shared" si="4"/>
        <v>245</v>
      </c>
    </row>
  </sheetData>
  <mergeCells count="14">
    <mergeCell ref="I14:J14"/>
    <mergeCell ref="A4:A5"/>
    <mergeCell ref="B4:B5"/>
    <mergeCell ref="C4:D4"/>
    <mergeCell ref="F4:G4"/>
    <mergeCell ref="I4:J4"/>
    <mergeCell ref="B13:D13"/>
    <mergeCell ref="E13:G13"/>
    <mergeCell ref="H13:J13"/>
    <mergeCell ref="B14:B15"/>
    <mergeCell ref="C14:D14"/>
    <mergeCell ref="E14:E15"/>
    <mergeCell ref="F14:G14"/>
    <mergeCell ref="H14:H1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workbookViewId="0">
      <selection activeCell="V24" sqref="V24"/>
    </sheetView>
  </sheetViews>
  <sheetFormatPr defaultRowHeight="15" x14ac:dyDescent="0.25"/>
  <cols>
    <col min="1" max="1" width="5.5703125" customWidth="1"/>
    <col min="2" max="2" width="33.85546875" style="46" customWidth="1"/>
    <col min="3" max="3" width="5.85546875" customWidth="1"/>
    <col min="4" max="6" width="4.7109375" customWidth="1"/>
    <col min="7" max="7" width="6.85546875" customWidth="1"/>
    <col min="8" max="9" width="3.5703125" customWidth="1"/>
    <col min="10" max="10" width="4.140625" customWidth="1"/>
    <col min="11" max="13" width="3.5703125" customWidth="1"/>
    <col min="14" max="15" width="6.85546875" customWidth="1"/>
    <col min="16" max="18" width="3.7109375" customWidth="1"/>
    <col min="19" max="19" width="6.85546875" customWidth="1"/>
  </cols>
  <sheetData>
    <row r="1" spans="1:19" x14ac:dyDescent="0.25">
      <c r="B1" s="70" t="s">
        <v>184</v>
      </c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</row>
    <row r="2" spans="1:19" ht="110.25" x14ac:dyDescent="0.25">
      <c r="A2" s="33" t="s">
        <v>157</v>
      </c>
      <c r="B2" s="34" t="s">
        <v>158</v>
      </c>
      <c r="C2" s="35" t="s">
        <v>159</v>
      </c>
      <c r="D2" s="35" t="s">
        <v>106</v>
      </c>
      <c r="E2" s="35" t="s">
        <v>160</v>
      </c>
      <c r="F2" s="35" t="s">
        <v>161</v>
      </c>
      <c r="G2" s="35" t="s">
        <v>162</v>
      </c>
      <c r="H2" s="35" t="s">
        <v>8</v>
      </c>
      <c r="I2" s="35" t="s">
        <v>163</v>
      </c>
      <c r="J2" s="35" t="s">
        <v>164</v>
      </c>
      <c r="K2" s="35" t="s">
        <v>165</v>
      </c>
      <c r="L2" s="35" t="s">
        <v>166</v>
      </c>
      <c r="M2" s="35" t="s">
        <v>10</v>
      </c>
      <c r="N2" s="35" t="s">
        <v>167</v>
      </c>
      <c r="O2" s="35" t="s">
        <v>168</v>
      </c>
      <c r="P2" s="35" t="s">
        <v>169</v>
      </c>
      <c r="Q2" s="35" t="s">
        <v>170</v>
      </c>
      <c r="R2" s="35" t="s">
        <v>171</v>
      </c>
      <c r="S2" s="36" t="s">
        <v>172</v>
      </c>
    </row>
    <row r="3" spans="1:19" x14ac:dyDescent="0.25">
      <c r="A3" s="11">
        <v>1</v>
      </c>
      <c r="B3" s="37" t="s">
        <v>71</v>
      </c>
    </row>
    <row r="4" spans="1:19" x14ac:dyDescent="0.25">
      <c r="A4" s="38"/>
      <c r="B4" s="39">
        <v>2014</v>
      </c>
      <c r="C4" s="38">
        <v>9</v>
      </c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40">
        <f>SUM(C4:Q4)</f>
        <v>9</v>
      </c>
    </row>
    <row r="5" spans="1:19" x14ac:dyDescent="0.25">
      <c r="A5" s="11"/>
      <c r="B5" s="37">
        <v>2013</v>
      </c>
      <c r="C5" s="11">
        <v>10</v>
      </c>
      <c r="D5" s="11"/>
      <c r="E5" s="11"/>
      <c r="F5" s="11"/>
      <c r="G5" s="11"/>
      <c r="H5" s="11"/>
      <c r="I5" s="11"/>
      <c r="J5" s="11"/>
      <c r="K5" s="11"/>
      <c r="L5" s="11"/>
      <c r="M5" s="11">
        <v>4</v>
      </c>
      <c r="N5" s="11"/>
      <c r="O5" s="11"/>
      <c r="P5" s="11"/>
      <c r="Q5" s="11"/>
      <c r="R5" s="11"/>
      <c r="S5" s="18">
        <f t="shared" ref="S5:S6" si="0">SUM(C5:Q5)</f>
        <v>14</v>
      </c>
    </row>
    <row r="6" spans="1:19" x14ac:dyDescent="0.25">
      <c r="A6" s="11"/>
      <c r="B6" s="37">
        <v>2012</v>
      </c>
      <c r="C6" s="24">
        <v>9</v>
      </c>
      <c r="D6" s="11"/>
      <c r="E6" s="11"/>
      <c r="F6" s="11"/>
      <c r="G6" s="11"/>
      <c r="H6" s="11"/>
      <c r="I6" s="11"/>
      <c r="J6" s="11"/>
      <c r="K6" s="11"/>
      <c r="L6" s="11"/>
      <c r="M6" s="11">
        <v>3</v>
      </c>
      <c r="N6" s="11"/>
      <c r="O6" s="11"/>
      <c r="P6" s="11"/>
      <c r="Q6" s="11"/>
      <c r="R6" s="11"/>
      <c r="S6" s="18">
        <f t="shared" si="0"/>
        <v>12</v>
      </c>
    </row>
    <row r="7" spans="1:19" x14ac:dyDescent="0.25">
      <c r="A7" s="11">
        <v>2</v>
      </c>
      <c r="B7" s="37" t="s">
        <v>66</v>
      </c>
    </row>
    <row r="8" spans="1:19" x14ac:dyDescent="0.25">
      <c r="A8" s="38"/>
      <c r="B8" s="39">
        <v>2014</v>
      </c>
      <c r="C8" s="38">
        <v>5</v>
      </c>
      <c r="D8" s="38"/>
      <c r="E8" s="38"/>
      <c r="F8" s="38"/>
      <c r="G8" s="38"/>
      <c r="H8" s="38"/>
      <c r="I8" s="38"/>
      <c r="J8" s="38"/>
      <c r="K8" s="38">
        <v>1</v>
      </c>
      <c r="L8" s="38"/>
      <c r="M8" s="38">
        <v>1</v>
      </c>
      <c r="N8" s="38"/>
      <c r="O8" s="38"/>
      <c r="P8" s="38"/>
      <c r="Q8" s="38"/>
      <c r="R8" s="38"/>
      <c r="S8" s="40">
        <f>SUM(C8:Q8)</f>
        <v>7</v>
      </c>
    </row>
    <row r="9" spans="1:19" x14ac:dyDescent="0.25">
      <c r="A9" s="11"/>
      <c r="B9" s="37">
        <v>2013</v>
      </c>
      <c r="C9" s="11">
        <v>2</v>
      </c>
      <c r="D9" s="11"/>
      <c r="E9" s="11"/>
      <c r="F9" s="11"/>
      <c r="G9" s="11"/>
      <c r="H9" s="11"/>
      <c r="I9" s="11"/>
      <c r="J9" s="11"/>
      <c r="K9" s="11">
        <v>1</v>
      </c>
      <c r="L9" s="11"/>
      <c r="M9" s="11">
        <v>4</v>
      </c>
      <c r="N9" s="11"/>
      <c r="O9" s="11"/>
      <c r="P9" s="11"/>
      <c r="Q9" s="11"/>
      <c r="R9" s="11"/>
      <c r="S9" s="18">
        <f t="shared" ref="S9:S10" si="1">SUM(C9:Q9)</f>
        <v>7</v>
      </c>
    </row>
    <row r="10" spans="1:19" x14ac:dyDescent="0.25">
      <c r="A10" s="11"/>
      <c r="B10" s="37">
        <v>2012</v>
      </c>
      <c r="C10" s="24">
        <v>3</v>
      </c>
      <c r="D10" s="11"/>
      <c r="E10" s="11"/>
      <c r="F10" s="11"/>
      <c r="G10" s="11"/>
      <c r="H10" s="11"/>
      <c r="I10" s="11"/>
      <c r="J10" s="11"/>
      <c r="K10" s="11"/>
      <c r="L10" s="11"/>
      <c r="M10" s="11">
        <v>3</v>
      </c>
      <c r="N10" s="11"/>
      <c r="O10" s="11"/>
      <c r="P10" s="11"/>
      <c r="Q10" s="11"/>
      <c r="R10" s="11"/>
      <c r="S10" s="18">
        <f t="shared" si="1"/>
        <v>6</v>
      </c>
    </row>
    <row r="11" spans="1:19" x14ac:dyDescent="0.25">
      <c r="A11" s="11">
        <v>3</v>
      </c>
      <c r="B11" s="37" t="s">
        <v>1</v>
      </c>
    </row>
    <row r="12" spans="1:19" x14ac:dyDescent="0.25">
      <c r="A12" s="38"/>
      <c r="B12" s="39">
        <v>2014</v>
      </c>
      <c r="C12" s="38">
        <v>22</v>
      </c>
      <c r="D12" s="38"/>
      <c r="E12" s="38"/>
      <c r="F12" s="38"/>
      <c r="G12" s="38"/>
      <c r="H12" s="38"/>
      <c r="I12" s="38"/>
      <c r="J12" s="38"/>
      <c r="K12" s="38">
        <v>1</v>
      </c>
      <c r="L12" s="38"/>
      <c r="M12" s="38">
        <v>1</v>
      </c>
      <c r="N12" s="38"/>
      <c r="O12" s="38"/>
      <c r="P12" s="38"/>
      <c r="Q12" s="38"/>
      <c r="R12" s="38"/>
      <c r="S12" s="40">
        <f>SUM(C12:Q12)</f>
        <v>24</v>
      </c>
    </row>
    <row r="13" spans="1:19" x14ac:dyDescent="0.25">
      <c r="A13" s="11"/>
      <c r="B13" s="37">
        <v>2013</v>
      </c>
      <c r="C13" s="11">
        <v>13</v>
      </c>
      <c r="D13" s="11"/>
      <c r="E13" s="11"/>
      <c r="F13" s="11"/>
      <c r="G13" s="11"/>
      <c r="H13" s="11"/>
      <c r="I13" s="11">
        <v>1</v>
      </c>
      <c r="J13" s="11"/>
      <c r="K13" s="11"/>
      <c r="L13" s="11"/>
      <c r="M13" s="11">
        <v>3</v>
      </c>
      <c r="N13" s="11"/>
      <c r="O13" s="11"/>
      <c r="P13" s="11"/>
      <c r="Q13" s="11"/>
      <c r="R13" s="11"/>
      <c r="S13" s="18">
        <f>SUM(C13:Q13)</f>
        <v>17</v>
      </c>
    </row>
    <row r="14" spans="1:19" x14ac:dyDescent="0.25">
      <c r="A14" s="11">
        <v>4</v>
      </c>
      <c r="B14" s="37" t="s">
        <v>173</v>
      </c>
    </row>
    <row r="15" spans="1:19" x14ac:dyDescent="0.25">
      <c r="A15" s="38"/>
      <c r="B15" s="39">
        <v>2014</v>
      </c>
      <c r="C15" s="38">
        <v>5</v>
      </c>
      <c r="D15" s="38"/>
      <c r="E15" s="38"/>
      <c r="F15" s="38"/>
      <c r="G15" s="38"/>
      <c r="H15" s="38"/>
      <c r="I15" s="38"/>
      <c r="J15" s="38"/>
      <c r="K15" s="38">
        <v>2</v>
      </c>
      <c r="L15" s="38"/>
      <c r="M15" s="38">
        <v>3</v>
      </c>
      <c r="N15" s="38"/>
      <c r="O15" s="38"/>
      <c r="P15" s="38"/>
      <c r="Q15" s="38"/>
      <c r="R15" s="38"/>
      <c r="S15" s="40">
        <f>SUM(C15:Q15)</f>
        <v>10</v>
      </c>
    </row>
    <row r="16" spans="1:19" x14ac:dyDescent="0.25">
      <c r="A16" s="11"/>
      <c r="B16" s="37">
        <v>2013</v>
      </c>
      <c r="C16" s="11">
        <v>9</v>
      </c>
      <c r="D16" s="11"/>
      <c r="E16" s="11"/>
      <c r="F16" s="11"/>
      <c r="G16" s="11"/>
      <c r="H16" s="11"/>
      <c r="I16" s="11"/>
      <c r="J16" s="11"/>
      <c r="K16" s="11">
        <v>3</v>
      </c>
      <c r="L16" s="11"/>
      <c r="M16" s="11">
        <v>4</v>
      </c>
      <c r="N16" s="11"/>
      <c r="O16" s="11"/>
      <c r="P16" s="11"/>
      <c r="Q16" s="11"/>
      <c r="R16" s="11"/>
      <c r="S16" s="18">
        <f>SUM(C16:Q16)</f>
        <v>16</v>
      </c>
    </row>
    <row r="17" spans="1:19" x14ac:dyDescent="0.25">
      <c r="A17" s="11">
        <v>5</v>
      </c>
      <c r="B17" s="37" t="s">
        <v>174</v>
      </c>
    </row>
    <row r="18" spans="1:19" x14ac:dyDescent="0.25">
      <c r="A18" s="38"/>
      <c r="B18" s="39">
        <v>2014</v>
      </c>
      <c r="C18" s="38">
        <v>4</v>
      </c>
      <c r="D18" s="38"/>
      <c r="E18" s="38"/>
      <c r="F18" s="38"/>
      <c r="G18" s="38"/>
      <c r="H18" s="38"/>
      <c r="I18" s="38">
        <v>2</v>
      </c>
      <c r="J18" s="38"/>
      <c r="K18" s="38"/>
      <c r="L18" s="38"/>
      <c r="M18" s="38">
        <v>4</v>
      </c>
      <c r="N18" s="38"/>
      <c r="O18" s="38"/>
      <c r="P18" s="38"/>
      <c r="Q18" s="38"/>
      <c r="R18" s="38"/>
      <c r="S18" s="40">
        <f>SUM(C18:Q18)</f>
        <v>10</v>
      </c>
    </row>
    <row r="19" spans="1:19" x14ac:dyDescent="0.25">
      <c r="A19" s="11"/>
      <c r="B19" s="37">
        <v>2013</v>
      </c>
      <c r="C19" s="11">
        <v>6</v>
      </c>
      <c r="D19" s="11"/>
      <c r="E19" s="11"/>
      <c r="F19" s="11"/>
      <c r="G19" s="11"/>
      <c r="H19" s="11"/>
      <c r="I19" s="11"/>
      <c r="J19" s="11"/>
      <c r="K19" s="11"/>
      <c r="L19" s="11"/>
      <c r="M19" s="11">
        <v>5</v>
      </c>
      <c r="N19" s="11"/>
      <c r="O19" s="11"/>
      <c r="P19" s="11"/>
      <c r="Q19" s="11"/>
      <c r="R19" s="11"/>
      <c r="S19" s="18">
        <f t="shared" ref="S19:S20" si="2">SUM(C19:Q19)</f>
        <v>11</v>
      </c>
    </row>
    <row r="20" spans="1:19" x14ac:dyDescent="0.25">
      <c r="A20" s="11"/>
      <c r="B20" s="37">
        <v>2012</v>
      </c>
      <c r="C20" s="24">
        <v>5</v>
      </c>
      <c r="D20" s="11"/>
      <c r="E20" s="11"/>
      <c r="F20" s="11"/>
      <c r="G20" s="11"/>
      <c r="H20" s="11"/>
      <c r="I20" s="11"/>
      <c r="J20" s="11"/>
      <c r="K20" s="11"/>
      <c r="L20" s="11"/>
      <c r="M20" s="11">
        <v>5</v>
      </c>
      <c r="N20" s="11"/>
      <c r="O20" s="11"/>
      <c r="P20" s="11"/>
      <c r="Q20" s="11"/>
      <c r="R20" s="11"/>
      <c r="S20" s="18">
        <f t="shared" si="2"/>
        <v>10</v>
      </c>
    </row>
    <row r="21" spans="1:19" x14ac:dyDescent="0.25">
      <c r="A21" s="11">
        <v>6</v>
      </c>
      <c r="B21" s="37" t="s">
        <v>175</v>
      </c>
    </row>
    <row r="22" spans="1:19" x14ac:dyDescent="0.25">
      <c r="A22" s="38"/>
      <c r="B22" s="39">
        <v>2014</v>
      </c>
      <c r="C22" s="38">
        <v>18</v>
      </c>
      <c r="D22" s="38"/>
      <c r="E22" s="38"/>
      <c r="F22" s="38"/>
      <c r="G22" s="38"/>
      <c r="H22" s="38"/>
      <c r="I22" s="38">
        <v>2</v>
      </c>
      <c r="J22" s="38">
        <v>5</v>
      </c>
      <c r="K22" s="38"/>
      <c r="L22" s="38"/>
      <c r="M22" s="38"/>
      <c r="N22" s="38"/>
      <c r="O22" s="38"/>
      <c r="P22" s="38"/>
      <c r="Q22" s="38"/>
      <c r="R22" s="38"/>
      <c r="S22" s="40">
        <f>SUM(C22:Q22)</f>
        <v>25</v>
      </c>
    </row>
    <row r="23" spans="1:19" x14ac:dyDescent="0.25">
      <c r="A23" s="11"/>
      <c r="B23" s="37">
        <v>2013</v>
      </c>
      <c r="C23" s="11">
        <v>22</v>
      </c>
      <c r="D23" s="11"/>
      <c r="E23" s="11"/>
      <c r="F23" s="11"/>
      <c r="G23" s="11"/>
      <c r="H23" s="11"/>
      <c r="I23" s="11">
        <v>1</v>
      </c>
      <c r="J23" s="11">
        <v>4</v>
      </c>
      <c r="K23" s="11"/>
      <c r="L23" s="11"/>
      <c r="M23" s="11">
        <v>3</v>
      </c>
      <c r="N23" s="11"/>
      <c r="O23" s="11"/>
      <c r="P23" s="11"/>
      <c r="Q23" s="11"/>
      <c r="R23" s="11">
        <v>1</v>
      </c>
      <c r="S23" s="18">
        <f t="shared" ref="S23:S24" si="3">SUM(C23:Q23)</f>
        <v>30</v>
      </c>
    </row>
    <row r="24" spans="1:19" x14ac:dyDescent="0.25">
      <c r="A24" s="11"/>
      <c r="B24" s="37">
        <v>2012</v>
      </c>
      <c r="C24" s="11">
        <v>14</v>
      </c>
      <c r="D24" s="11"/>
      <c r="E24" s="11"/>
      <c r="F24" s="11"/>
      <c r="G24" s="11"/>
      <c r="H24" s="11"/>
      <c r="I24" s="11"/>
      <c r="J24" s="11"/>
      <c r="K24" s="11"/>
      <c r="L24" s="11"/>
      <c r="M24" s="11">
        <v>1</v>
      </c>
      <c r="N24" s="11"/>
      <c r="O24" s="11"/>
      <c r="P24" s="11"/>
      <c r="Q24" s="11"/>
      <c r="R24" s="11"/>
      <c r="S24" s="18">
        <f t="shared" si="3"/>
        <v>15</v>
      </c>
    </row>
    <row r="25" spans="1:19" x14ac:dyDescent="0.25">
      <c r="A25" s="11">
        <v>7</v>
      </c>
      <c r="B25" s="37" t="s">
        <v>176</v>
      </c>
    </row>
    <row r="26" spans="1:19" x14ac:dyDescent="0.25">
      <c r="A26" s="38"/>
      <c r="B26" s="39">
        <v>2014</v>
      </c>
      <c r="C26" s="38">
        <v>3</v>
      </c>
      <c r="D26" s="38"/>
      <c r="E26" s="38"/>
      <c r="F26" s="38"/>
      <c r="G26" s="38"/>
      <c r="H26" s="38">
        <v>2</v>
      </c>
      <c r="I26" s="38">
        <v>1</v>
      </c>
      <c r="J26" s="38"/>
      <c r="K26" s="38"/>
      <c r="L26" s="38"/>
      <c r="M26" s="38"/>
      <c r="N26" s="38">
        <v>2</v>
      </c>
      <c r="O26" s="38"/>
      <c r="P26" s="38"/>
      <c r="Q26" s="38"/>
      <c r="R26" s="38"/>
      <c r="S26" s="40">
        <f>SUM(C26:Q26)</f>
        <v>8</v>
      </c>
    </row>
    <row r="27" spans="1:19" x14ac:dyDescent="0.25">
      <c r="A27" s="11"/>
      <c r="B27" s="37">
        <v>2013</v>
      </c>
      <c r="C27" s="11">
        <v>2</v>
      </c>
      <c r="D27" s="11"/>
      <c r="E27" s="11"/>
      <c r="F27" s="11"/>
      <c r="G27" s="11"/>
      <c r="H27" s="11">
        <v>2</v>
      </c>
      <c r="I27" s="11"/>
      <c r="J27" s="11"/>
      <c r="K27" s="11">
        <v>1</v>
      </c>
      <c r="L27" s="11"/>
      <c r="M27" s="11">
        <v>3</v>
      </c>
      <c r="N27" s="11"/>
      <c r="O27" s="11"/>
      <c r="P27" s="11"/>
      <c r="Q27" s="11"/>
      <c r="R27" s="11"/>
      <c r="S27" s="18">
        <f t="shared" ref="S27:S28" si="4">SUM(C27:Q27)</f>
        <v>8</v>
      </c>
    </row>
    <row r="28" spans="1:19" x14ac:dyDescent="0.25">
      <c r="A28" s="11"/>
      <c r="B28" s="41">
        <v>2012</v>
      </c>
      <c r="C28" s="24">
        <v>5</v>
      </c>
      <c r="D28" s="11"/>
      <c r="E28" s="11"/>
      <c r="F28" s="11"/>
      <c r="G28" s="11"/>
      <c r="H28" s="11"/>
      <c r="I28" s="11"/>
      <c r="J28" s="11"/>
      <c r="K28" s="11"/>
      <c r="L28" s="11"/>
      <c r="M28" s="11">
        <v>7</v>
      </c>
      <c r="N28" s="11"/>
      <c r="O28" s="11"/>
      <c r="P28" s="11"/>
      <c r="Q28" s="11"/>
      <c r="R28" s="11"/>
      <c r="S28" s="18">
        <f t="shared" si="4"/>
        <v>12</v>
      </c>
    </row>
    <row r="29" spans="1:19" x14ac:dyDescent="0.25">
      <c r="A29" s="11">
        <v>8</v>
      </c>
      <c r="B29" s="37" t="s">
        <v>23</v>
      </c>
    </row>
    <row r="30" spans="1:19" x14ac:dyDescent="0.25">
      <c r="A30" s="38"/>
      <c r="B30" s="39">
        <v>2014</v>
      </c>
      <c r="C30" s="38">
        <v>1</v>
      </c>
      <c r="D30" s="38"/>
      <c r="E30" s="38"/>
      <c r="F30" s="38"/>
      <c r="G30" s="38"/>
      <c r="H30" s="38"/>
      <c r="I30" s="38">
        <v>1</v>
      </c>
      <c r="J30" s="38"/>
      <c r="K30" s="38"/>
      <c r="L30" s="38"/>
      <c r="M30" s="38">
        <v>4</v>
      </c>
      <c r="N30" s="38"/>
      <c r="O30" s="38"/>
      <c r="P30" s="38"/>
      <c r="Q30" s="38">
        <v>1</v>
      </c>
      <c r="R30" s="38"/>
      <c r="S30" s="40">
        <f>SUM(C30:Q30)</f>
        <v>7</v>
      </c>
    </row>
    <row r="31" spans="1:19" x14ac:dyDescent="0.25">
      <c r="A31" s="11"/>
      <c r="B31" s="37">
        <v>2013</v>
      </c>
      <c r="C31" s="11">
        <v>4</v>
      </c>
      <c r="D31" s="11"/>
      <c r="E31" s="11"/>
      <c r="F31" s="11"/>
      <c r="G31" s="11"/>
      <c r="H31" s="11"/>
      <c r="I31" s="11"/>
      <c r="J31" s="11"/>
      <c r="K31" s="11"/>
      <c r="L31" s="11"/>
      <c r="M31" s="11">
        <v>6</v>
      </c>
      <c r="N31" s="11"/>
      <c r="O31" s="11"/>
      <c r="P31" s="11"/>
      <c r="Q31" s="11"/>
      <c r="R31" s="11"/>
      <c r="S31" s="18">
        <f>SUM(C31:Q31)</f>
        <v>10</v>
      </c>
    </row>
    <row r="32" spans="1:19" x14ac:dyDescent="0.25">
      <c r="A32" s="11">
        <v>9</v>
      </c>
      <c r="B32" s="37" t="s">
        <v>15</v>
      </c>
    </row>
    <row r="33" spans="1:19" x14ac:dyDescent="0.25">
      <c r="A33" s="38"/>
      <c r="B33" s="39">
        <v>2014</v>
      </c>
      <c r="C33" s="38">
        <v>13</v>
      </c>
      <c r="D33" s="38"/>
      <c r="E33" s="38"/>
      <c r="F33" s="38"/>
      <c r="G33" s="38"/>
      <c r="H33" s="38"/>
      <c r="I33" s="38"/>
      <c r="J33" s="38"/>
      <c r="K33" s="38">
        <v>1</v>
      </c>
      <c r="L33" s="38"/>
      <c r="M33" s="38">
        <v>1</v>
      </c>
      <c r="N33" s="38"/>
      <c r="O33" s="38"/>
      <c r="P33" s="38"/>
      <c r="Q33" s="38"/>
      <c r="R33" s="38"/>
      <c r="S33" s="40">
        <f>SUM(C33:Q33)</f>
        <v>15</v>
      </c>
    </row>
    <row r="34" spans="1:19" x14ac:dyDescent="0.25">
      <c r="A34" s="11"/>
      <c r="B34" s="37">
        <v>2013</v>
      </c>
      <c r="C34" s="11">
        <v>5</v>
      </c>
      <c r="D34" s="11"/>
      <c r="E34" s="11"/>
      <c r="F34" s="11"/>
      <c r="G34" s="11"/>
      <c r="H34" s="11">
        <v>1</v>
      </c>
      <c r="I34" s="11"/>
      <c r="J34" s="11"/>
      <c r="K34" s="11"/>
      <c r="L34" s="11"/>
      <c r="M34" s="11">
        <v>3</v>
      </c>
      <c r="N34" s="11"/>
      <c r="O34" s="11"/>
      <c r="P34" s="11"/>
      <c r="Q34" s="11"/>
      <c r="R34" s="11"/>
      <c r="S34" s="18">
        <f>SUM(C34:Q34)</f>
        <v>9</v>
      </c>
    </row>
    <row r="35" spans="1:19" ht="30" x14ac:dyDescent="0.25">
      <c r="A35" s="38">
        <v>10</v>
      </c>
      <c r="B35" s="39" t="s">
        <v>177</v>
      </c>
      <c r="C35" s="38">
        <v>2</v>
      </c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40">
        <f t="shared" ref="S35:S44" si="5">SUM(C35:Q35)</f>
        <v>2</v>
      </c>
    </row>
    <row r="36" spans="1:19" x14ac:dyDescent="0.25">
      <c r="A36" s="11">
        <v>11</v>
      </c>
      <c r="B36" s="37" t="s">
        <v>140</v>
      </c>
    </row>
    <row r="37" spans="1:19" x14ac:dyDescent="0.25">
      <c r="A37" s="38"/>
      <c r="B37" s="39">
        <v>2014</v>
      </c>
      <c r="C37" s="38">
        <v>8</v>
      </c>
      <c r="D37" s="38"/>
      <c r="E37" s="38"/>
      <c r="F37" s="38"/>
      <c r="G37" s="38"/>
      <c r="H37" s="38"/>
      <c r="I37" s="38">
        <v>3</v>
      </c>
      <c r="J37" s="38">
        <v>23</v>
      </c>
      <c r="K37" s="38"/>
      <c r="L37" s="38"/>
      <c r="M37" s="38">
        <v>3</v>
      </c>
      <c r="N37" s="38"/>
      <c r="O37" s="38"/>
      <c r="P37" s="38"/>
      <c r="Q37" s="38"/>
      <c r="R37" s="38"/>
      <c r="S37" s="40">
        <f>SUM(C37:Q37)</f>
        <v>37</v>
      </c>
    </row>
    <row r="38" spans="1:19" x14ac:dyDescent="0.25">
      <c r="A38" s="11"/>
      <c r="B38" s="37">
        <v>2013</v>
      </c>
      <c r="C38" s="11">
        <v>12</v>
      </c>
      <c r="D38" s="11"/>
      <c r="E38" s="11"/>
      <c r="F38" s="11"/>
      <c r="G38" s="11"/>
      <c r="H38" s="11">
        <v>2</v>
      </c>
      <c r="I38" s="11">
        <v>1</v>
      </c>
      <c r="J38" s="11">
        <v>28</v>
      </c>
      <c r="K38" s="11"/>
      <c r="L38" s="11"/>
      <c r="M38" s="11">
        <v>5</v>
      </c>
      <c r="N38" s="11"/>
      <c r="O38" s="11"/>
      <c r="P38" s="11"/>
      <c r="Q38" s="11"/>
      <c r="R38" s="11"/>
      <c r="S38" s="18">
        <f>SUM(C38:Q38)</f>
        <v>48</v>
      </c>
    </row>
    <row r="39" spans="1:19" x14ac:dyDescent="0.25">
      <c r="A39" s="24">
        <v>12</v>
      </c>
      <c r="B39" s="41" t="s">
        <v>178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</row>
    <row r="40" spans="1:19" x14ac:dyDescent="0.25">
      <c r="A40" s="38"/>
      <c r="B40" s="39">
        <v>2014</v>
      </c>
      <c r="C40" s="38">
        <v>10</v>
      </c>
      <c r="D40" s="38">
        <v>4</v>
      </c>
      <c r="E40" s="38">
        <v>1</v>
      </c>
      <c r="F40" s="38"/>
      <c r="G40" s="38">
        <v>2</v>
      </c>
      <c r="H40" s="38">
        <v>4</v>
      </c>
      <c r="I40" s="38">
        <v>1</v>
      </c>
      <c r="J40" s="38">
        <v>12</v>
      </c>
      <c r="K40" s="38">
        <v>1</v>
      </c>
      <c r="L40" s="38">
        <v>1</v>
      </c>
      <c r="M40" s="38"/>
      <c r="N40" s="38"/>
      <c r="O40" s="38"/>
      <c r="P40" s="38"/>
      <c r="Q40" s="38"/>
      <c r="R40" s="38"/>
      <c r="S40" s="40">
        <f>SUM(C40:Q40)</f>
        <v>36</v>
      </c>
    </row>
    <row r="41" spans="1:19" x14ac:dyDescent="0.25">
      <c r="A41" s="11"/>
      <c r="B41" s="37">
        <v>2013</v>
      </c>
      <c r="C41" s="11">
        <v>12</v>
      </c>
      <c r="D41" s="11">
        <v>25</v>
      </c>
      <c r="E41" s="11">
        <v>23</v>
      </c>
      <c r="F41" s="11"/>
      <c r="G41" s="11"/>
      <c r="H41" s="11"/>
      <c r="I41" s="11"/>
      <c r="J41" s="11">
        <v>32</v>
      </c>
      <c r="K41" s="11">
        <v>3</v>
      </c>
      <c r="L41" s="11"/>
      <c r="M41" s="11">
        <v>1</v>
      </c>
      <c r="N41" s="11"/>
      <c r="O41" s="11"/>
      <c r="P41" s="11"/>
      <c r="Q41" s="11"/>
      <c r="R41" s="11">
        <v>3</v>
      </c>
      <c r="S41" s="18">
        <f t="shared" ref="S41:S42" si="6">SUM(C41:Q41)</f>
        <v>96</v>
      </c>
    </row>
    <row r="42" spans="1:19" x14ac:dyDescent="0.25">
      <c r="A42" s="11"/>
      <c r="B42" s="37">
        <v>2012</v>
      </c>
      <c r="C42" s="24">
        <v>5</v>
      </c>
      <c r="D42" s="11">
        <v>9</v>
      </c>
      <c r="E42" s="11">
        <v>3</v>
      </c>
      <c r="F42" s="11"/>
      <c r="G42" s="11"/>
      <c r="H42" s="11"/>
      <c r="I42" s="11"/>
      <c r="J42" s="11"/>
      <c r="K42" s="11"/>
      <c r="L42" s="11"/>
      <c r="M42" s="11">
        <v>2</v>
      </c>
      <c r="N42" s="11"/>
      <c r="O42" s="11"/>
      <c r="P42" s="11"/>
      <c r="Q42" s="11"/>
      <c r="R42" s="11"/>
      <c r="S42" s="18">
        <f t="shared" si="6"/>
        <v>19</v>
      </c>
    </row>
    <row r="43" spans="1:19" x14ac:dyDescent="0.25">
      <c r="A43" s="38">
        <v>13</v>
      </c>
      <c r="B43" s="39" t="s">
        <v>179</v>
      </c>
      <c r="C43" s="38">
        <v>7</v>
      </c>
      <c r="D43" s="38">
        <v>5</v>
      </c>
      <c r="E43" s="38">
        <v>8</v>
      </c>
      <c r="F43" s="38"/>
      <c r="G43" s="38"/>
      <c r="H43" s="38">
        <v>5</v>
      </c>
      <c r="I43" s="38"/>
      <c r="J43" s="38">
        <v>28</v>
      </c>
      <c r="K43" s="38"/>
      <c r="L43" s="38"/>
      <c r="M43" s="38">
        <v>1</v>
      </c>
      <c r="N43" s="38"/>
      <c r="O43" s="38"/>
      <c r="P43" s="38"/>
      <c r="Q43" s="38"/>
      <c r="R43" s="38"/>
      <c r="S43" s="40">
        <f t="shared" si="5"/>
        <v>54</v>
      </c>
    </row>
    <row r="44" spans="1:19" x14ac:dyDescent="0.25">
      <c r="A44" s="38">
        <v>14</v>
      </c>
      <c r="B44" s="39" t="s">
        <v>180</v>
      </c>
      <c r="C44" s="38">
        <v>3</v>
      </c>
      <c r="D44" s="38"/>
      <c r="E44" s="38">
        <v>3</v>
      </c>
      <c r="F44" s="38"/>
      <c r="G44" s="38"/>
      <c r="H44" s="38"/>
      <c r="I44" s="38"/>
      <c r="J44" s="38"/>
      <c r="K44" s="38"/>
      <c r="L44" s="38"/>
      <c r="M44" s="38">
        <v>9</v>
      </c>
      <c r="N44" s="38">
        <v>4</v>
      </c>
      <c r="O44" s="38"/>
      <c r="P44" s="38">
        <v>1</v>
      </c>
      <c r="Q44" s="38"/>
      <c r="R44" s="38"/>
      <c r="S44" s="40">
        <f t="shared" si="5"/>
        <v>20</v>
      </c>
    </row>
    <row r="45" spans="1:19" x14ac:dyDescent="0.25">
      <c r="A45" s="11">
        <v>15</v>
      </c>
      <c r="B45" s="37" t="s">
        <v>181</v>
      </c>
    </row>
    <row r="46" spans="1:19" x14ac:dyDescent="0.25">
      <c r="A46" s="38"/>
      <c r="B46" s="39">
        <v>2014</v>
      </c>
      <c r="C46" s="38">
        <v>14</v>
      </c>
      <c r="D46" s="38"/>
      <c r="E46" s="38"/>
      <c r="F46" s="38"/>
      <c r="G46" s="38"/>
      <c r="H46" s="38"/>
      <c r="I46" s="38"/>
      <c r="J46" s="38"/>
      <c r="K46" s="38"/>
      <c r="L46" s="38"/>
      <c r="M46" s="38">
        <v>1</v>
      </c>
      <c r="N46" s="38">
        <v>3</v>
      </c>
      <c r="O46" s="38">
        <v>2</v>
      </c>
      <c r="P46" s="38">
        <v>1</v>
      </c>
      <c r="Q46" s="38"/>
      <c r="R46" s="38"/>
      <c r="S46" s="40">
        <f>SUM(C46:Q46)</f>
        <v>21</v>
      </c>
    </row>
    <row r="47" spans="1:19" x14ac:dyDescent="0.25">
      <c r="A47" s="11"/>
      <c r="B47" s="37">
        <v>2013</v>
      </c>
      <c r="C47" s="11">
        <v>18</v>
      </c>
      <c r="D47" s="11"/>
      <c r="E47" s="11">
        <v>2</v>
      </c>
      <c r="F47" s="11"/>
      <c r="G47" s="11"/>
      <c r="H47" s="11"/>
      <c r="I47" s="11"/>
      <c r="J47" s="11"/>
      <c r="K47" s="11"/>
      <c r="L47" s="11"/>
      <c r="M47" s="11">
        <v>4</v>
      </c>
      <c r="N47" s="11"/>
      <c r="O47" s="11"/>
      <c r="P47" s="11"/>
      <c r="Q47" s="11"/>
      <c r="R47" s="11"/>
      <c r="S47" s="18">
        <f t="shared" ref="S47:S49" si="7">SUM(C47:Q47)</f>
        <v>24</v>
      </c>
    </row>
    <row r="48" spans="1:19" x14ac:dyDescent="0.25">
      <c r="A48" s="11"/>
      <c r="B48" s="37">
        <v>2012</v>
      </c>
      <c r="C48" s="24">
        <v>13</v>
      </c>
      <c r="D48" s="11"/>
      <c r="E48" s="11"/>
      <c r="F48" s="11">
        <v>3</v>
      </c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8">
        <f t="shared" si="7"/>
        <v>16</v>
      </c>
    </row>
    <row r="49" spans="1:19" x14ac:dyDescent="0.25">
      <c r="A49" s="11"/>
      <c r="B49" s="37">
        <v>2011</v>
      </c>
      <c r="C49" s="11">
        <v>1</v>
      </c>
      <c r="D49" s="11">
        <v>1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8">
        <f t="shared" si="7"/>
        <v>2</v>
      </c>
    </row>
    <row r="50" spans="1:19" x14ac:dyDescent="0.25">
      <c r="A50" s="67" t="s">
        <v>182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9"/>
    </row>
    <row r="51" spans="1:19" x14ac:dyDescent="0.25">
      <c r="A51" s="11"/>
      <c r="B51" s="37">
        <v>2014</v>
      </c>
      <c r="C51" s="16">
        <f>C46+C44+C43+C40+C37+C35+C33+C30+C26+C22+C18+C15+C12+C8+C4</f>
        <v>124</v>
      </c>
      <c r="D51" s="16">
        <f>D46+D44+D43+D40+D37+D35+D33+D30+D26+D22+D18+D15+D12+D8+D4</f>
        <v>9</v>
      </c>
      <c r="E51" s="16">
        <f>E46+E44+E43+E40+E37+E35+E33+E30+E26+E22+E18+E15+E12+E8+E4</f>
        <v>12</v>
      </c>
      <c r="F51" s="16"/>
      <c r="G51" s="16">
        <f t="shared" ref="G51:Q51" si="8">G46+G44+G43+G40+G37+G35+G33+G30+G26+G22+G18+G15+G12+G8+G4</f>
        <v>2</v>
      </c>
      <c r="H51" s="16">
        <f t="shared" si="8"/>
        <v>11</v>
      </c>
      <c r="I51" s="16">
        <f t="shared" si="8"/>
        <v>10</v>
      </c>
      <c r="J51" s="16">
        <f t="shared" si="8"/>
        <v>68</v>
      </c>
      <c r="K51" s="16">
        <f t="shared" si="8"/>
        <v>6</v>
      </c>
      <c r="L51" s="16">
        <f t="shared" si="8"/>
        <v>1</v>
      </c>
      <c r="M51" s="16">
        <f t="shared" si="8"/>
        <v>28</v>
      </c>
      <c r="N51" s="16">
        <f t="shared" si="8"/>
        <v>9</v>
      </c>
      <c r="O51" s="16">
        <f t="shared" si="8"/>
        <v>2</v>
      </c>
      <c r="P51" s="16">
        <f t="shared" si="8"/>
        <v>2</v>
      </c>
      <c r="Q51" s="16">
        <f t="shared" si="8"/>
        <v>1</v>
      </c>
      <c r="R51" s="16"/>
      <c r="S51" s="11">
        <f>SUM(C51:R51)</f>
        <v>285</v>
      </c>
    </row>
    <row r="52" spans="1:19" x14ac:dyDescent="0.25">
      <c r="A52" s="11"/>
      <c r="B52" s="43" t="s">
        <v>183</v>
      </c>
      <c r="C52" s="16">
        <f>C43+C40</f>
        <v>17</v>
      </c>
      <c r="D52" s="16">
        <f t="shared" ref="D52:S52" si="9">D43+D40</f>
        <v>9</v>
      </c>
      <c r="E52" s="16">
        <f t="shared" si="9"/>
        <v>9</v>
      </c>
      <c r="F52" s="16">
        <f t="shared" si="9"/>
        <v>0</v>
      </c>
      <c r="G52" s="16">
        <f t="shared" si="9"/>
        <v>2</v>
      </c>
      <c r="H52" s="16">
        <f t="shared" si="9"/>
        <v>9</v>
      </c>
      <c r="I52" s="16">
        <f t="shared" si="9"/>
        <v>1</v>
      </c>
      <c r="J52" s="16">
        <f t="shared" si="9"/>
        <v>40</v>
      </c>
      <c r="K52" s="16">
        <f t="shared" si="9"/>
        <v>1</v>
      </c>
      <c r="L52" s="16">
        <f t="shared" si="9"/>
        <v>1</v>
      </c>
      <c r="M52" s="16">
        <f t="shared" si="9"/>
        <v>1</v>
      </c>
      <c r="N52" s="16">
        <f t="shared" si="9"/>
        <v>0</v>
      </c>
      <c r="O52" s="16">
        <f t="shared" si="9"/>
        <v>0</v>
      </c>
      <c r="P52" s="16">
        <f t="shared" si="9"/>
        <v>0</v>
      </c>
      <c r="Q52" s="16">
        <f t="shared" si="9"/>
        <v>0</v>
      </c>
      <c r="R52" s="16">
        <f t="shared" si="9"/>
        <v>0</v>
      </c>
      <c r="S52" s="16">
        <f t="shared" si="9"/>
        <v>90</v>
      </c>
    </row>
    <row r="53" spans="1:19" x14ac:dyDescent="0.25">
      <c r="A53" s="11"/>
      <c r="B53" s="15">
        <v>2013</v>
      </c>
      <c r="C53" s="24">
        <f>C47+C41+C38+C34+C31+C27+C23+C19+C16+C13+C9+C5</f>
        <v>115</v>
      </c>
      <c r="D53" s="24">
        <f t="shared" ref="D53:R53" si="10">D47+D41+D38+D34+D31+D27+D23+D19+D16+D13+D9+D5</f>
        <v>25</v>
      </c>
      <c r="E53" s="24">
        <f t="shared" si="10"/>
        <v>25</v>
      </c>
      <c r="F53" s="44"/>
      <c r="G53" s="45"/>
      <c r="H53" s="24">
        <f t="shared" si="10"/>
        <v>5</v>
      </c>
      <c r="I53" s="24">
        <f t="shared" si="10"/>
        <v>3</v>
      </c>
      <c r="J53" s="24">
        <f t="shared" si="10"/>
        <v>64</v>
      </c>
      <c r="K53" s="24">
        <f t="shared" si="10"/>
        <v>8</v>
      </c>
      <c r="L53" s="44">
        <f t="shared" si="10"/>
        <v>0</v>
      </c>
      <c r="M53" s="24">
        <f t="shared" si="10"/>
        <v>45</v>
      </c>
      <c r="N53" s="11"/>
      <c r="O53" s="11"/>
      <c r="P53" s="11"/>
      <c r="Q53" s="11"/>
      <c r="R53" s="24">
        <f t="shared" si="10"/>
        <v>4</v>
      </c>
      <c r="S53" s="11">
        <f t="shared" ref="S53:S57" si="11">SUM(C53:R53)</f>
        <v>294</v>
      </c>
    </row>
    <row r="54" spans="1:19" x14ac:dyDescent="0.25">
      <c r="A54" s="11"/>
      <c r="B54" s="43" t="s">
        <v>183</v>
      </c>
      <c r="C54" s="24">
        <f>C41</f>
        <v>12</v>
      </c>
      <c r="D54" s="24">
        <f t="shared" ref="D54:S54" si="12">D41</f>
        <v>25</v>
      </c>
      <c r="E54" s="24">
        <f t="shared" si="12"/>
        <v>23</v>
      </c>
      <c r="F54" s="44">
        <f t="shared" si="12"/>
        <v>0</v>
      </c>
      <c r="G54" s="44">
        <f t="shared" si="12"/>
        <v>0</v>
      </c>
      <c r="H54" s="24">
        <f t="shared" si="12"/>
        <v>0</v>
      </c>
      <c r="I54" s="24">
        <f t="shared" si="12"/>
        <v>0</v>
      </c>
      <c r="J54" s="24">
        <f t="shared" si="12"/>
        <v>32</v>
      </c>
      <c r="K54" s="24">
        <f t="shared" si="12"/>
        <v>3</v>
      </c>
      <c r="L54" s="44">
        <f t="shared" si="12"/>
        <v>0</v>
      </c>
      <c r="M54" s="24">
        <f t="shared" si="12"/>
        <v>1</v>
      </c>
      <c r="N54" s="24">
        <f t="shared" si="12"/>
        <v>0</v>
      </c>
      <c r="O54" s="24">
        <f t="shared" si="12"/>
        <v>0</v>
      </c>
      <c r="P54" s="24">
        <f t="shared" si="12"/>
        <v>0</v>
      </c>
      <c r="Q54" s="24">
        <f t="shared" si="12"/>
        <v>0</v>
      </c>
      <c r="R54" s="24">
        <f t="shared" si="12"/>
        <v>3</v>
      </c>
      <c r="S54" s="24">
        <f t="shared" si="12"/>
        <v>96</v>
      </c>
    </row>
    <row r="55" spans="1:19" x14ac:dyDescent="0.25">
      <c r="A55" s="11"/>
      <c r="B55" s="15">
        <v>2012</v>
      </c>
      <c r="C55" s="24">
        <f>C48+C42+C24+C20+C10+C6+C28</f>
        <v>54</v>
      </c>
      <c r="D55" s="24">
        <f t="shared" ref="D55:M55" si="13">D48+D42+D24+D20+D10+D6+D28</f>
        <v>9</v>
      </c>
      <c r="E55" s="24">
        <f t="shared" si="13"/>
        <v>3</v>
      </c>
      <c r="F55" s="24">
        <f t="shared" si="13"/>
        <v>3</v>
      </c>
      <c r="G55" s="11"/>
      <c r="H55" s="11"/>
      <c r="I55" s="11"/>
      <c r="J55" s="11"/>
      <c r="K55" s="11"/>
      <c r="L55" s="11"/>
      <c r="M55" s="11">
        <f t="shared" si="13"/>
        <v>21</v>
      </c>
      <c r="N55" s="11"/>
      <c r="O55" s="11"/>
      <c r="P55" s="11"/>
      <c r="Q55" s="11"/>
      <c r="R55" s="11"/>
      <c r="S55" s="11">
        <f t="shared" si="11"/>
        <v>90</v>
      </c>
    </row>
    <row r="56" spans="1:19" x14ac:dyDescent="0.25">
      <c r="A56" s="11"/>
      <c r="B56" s="43" t="s">
        <v>183</v>
      </c>
      <c r="C56" s="24">
        <f>C42</f>
        <v>5</v>
      </c>
      <c r="D56" s="24">
        <f t="shared" ref="D56:S56" si="14">D42</f>
        <v>9</v>
      </c>
      <c r="E56" s="24">
        <f t="shared" si="14"/>
        <v>3</v>
      </c>
      <c r="F56" s="24">
        <f t="shared" si="14"/>
        <v>0</v>
      </c>
      <c r="G56" s="24">
        <f t="shared" si="14"/>
        <v>0</v>
      </c>
      <c r="H56" s="24">
        <f t="shared" si="14"/>
        <v>0</v>
      </c>
      <c r="I56" s="24">
        <f t="shared" si="14"/>
        <v>0</v>
      </c>
      <c r="J56" s="24">
        <f t="shared" si="14"/>
        <v>0</v>
      </c>
      <c r="K56" s="24">
        <f t="shared" si="14"/>
        <v>0</v>
      </c>
      <c r="L56" s="24">
        <f t="shared" si="14"/>
        <v>0</v>
      </c>
      <c r="M56" s="24">
        <f t="shared" si="14"/>
        <v>2</v>
      </c>
      <c r="N56" s="24">
        <f t="shared" si="14"/>
        <v>0</v>
      </c>
      <c r="O56" s="24">
        <f t="shared" si="14"/>
        <v>0</v>
      </c>
      <c r="P56" s="24">
        <f t="shared" si="14"/>
        <v>0</v>
      </c>
      <c r="Q56" s="24">
        <f t="shared" si="14"/>
        <v>0</v>
      </c>
      <c r="R56" s="24">
        <f t="shared" si="14"/>
        <v>0</v>
      </c>
      <c r="S56" s="24">
        <f t="shared" si="14"/>
        <v>19</v>
      </c>
    </row>
    <row r="57" spans="1:19" x14ac:dyDescent="0.25">
      <c r="A57" s="11"/>
      <c r="B57" s="15">
        <v>2011</v>
      </c>
      <c r="C57" s="11">
        <f>C49</f>
        <v>1</v>
      </c>
      <c r="D57" s="11">
        <f t="shared" ref="D57" si="15">D49</f>
        <v>1</v>
      </c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>
        <f t="shared" si="11"/>
        <v>2</v>
      </c>
    </row>
  </sheetData>
  <mergeCells count="2">
    <mergeCell ref="A50:S50"/>
    <mergeCell ref="B1:S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</dc:creator>
  <cp:lastModifiedBy>User</cp:lastModifiedBy>
  <cp:lastPrinted>2014-05-21T05:31:39Z</cp:lastPrinted>
  <dcterms:created xsi:type="dcterms:W3CDTF">2014-05-16T06:41:34Z</dcterms:created>
  <dcterms:modified xsi:type="dcterms:W3CDTF">2014-06-10T12:10:57Z</dcterms:modified>
</cp:coreProperties>
</file>